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ocuments\LAINNYA\OBE\waryani\Semester Genap\MT Lanjutan\"/>
    </mc:Choice>
  </mc:AlternateContent>
  <bookViews>
    <workbookView xWindow="0" yWindow="0" windowWidth="20490" windowHeight="7050"/>
  </bookViews>
  <sheets>
    <sheet name="RPS" sheetId="1" r:id="rId1"/>
    <sheet name="Prosentase Nila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8" i="1" l="1"/>
  <c r="K79" i="1" l="1"/>
  <c r="K80" i="1"/>
  <c r="K81" i="1"/>
  <c r="K82" i="1"/>
  <c r="K78" i="1"/>
  <c r="E83" i="1"/>
  <c r="F83" i="1"/>
  <c r="G83" i="1"/>
  <c r="H83" i="1"/>
  <c r="I83" i="1"/>
  <c r="J83" i="1"/>
  <c r="D83" i="1" l="1"/>
  <c r="K83" i="1"/>
  <c r="I8" i="2" l="1"/>
  <c r="H8" i="2"/>
  <c r="G8" i="2"/>
  <c r="F8" i="2"/>
  <c r="E8" i="2"/>
  <c r="D8" i="2"/>
  <c r="C8" i="2"/>
  <c r="J7" i="2"/>
  <c r="J6" i="2"/>
  <c r="J5" i="2"/>
  <c r="J4" i="2"/>
  <c r="J3" i="2"/>
  <c r="J8" i="2" l="1"/>
  <c r="M74" i="1" l="1"/>
</calcChain>
</file>

<file path=xl/sharedStrings.xml><?xml version="1.0" encoding="utf-8"?>
<sst xmlns="http://schemas.openxmlformats.org/spreadsheetml/2006/main" count="269" uniqueCount="155">
  <si>
    <t>UNIVERSITAS PAKUAN</t>
  </si>
  <si>
    <t>RENCANA PEMBELAJARAN SEMESTER</t>
  </si>
  <si>
    <t>Matematika Teknik Lanjutan</t>
  </si>
  <si>
    <t>Ir. Waryani, MT</t>
  </si>
  <si>
    <t>Koordinator RMK</t>
  </si>
  <si>
    <t>CPL-PRODI yang dibebankan pada MK</t>
  </si>
  <si>
    <t>Menunjukkan sikap bertanggungjawab atas pekerjaan di bidang keahliannya secara mandiri</t>
  </si>
  <si>
    <t>Menguasai konsep teoritis prinsip dasar matematika, fisika dan statistika untuk menyelesaikan permasalahan bidang teknik elektro.</t>
  </si>
  <si>
    <t>Mampu menerapkan pemikiran logis, kritis, sistematis, dan inovatif dalam konteks pengembangan atau implementasi ilmu pengetahuan dan teknologi yang memperhatikan dan menerapkan nilai humaniora yang sesuai dengan bidang keahliannya.</t>
  </si>
  <si>
    <t>Mampu mengaplikasikan prinsip dasar matematika dan fisika dalam menyelesaikan permasalahan yang timbul dalam bidang teknik elektro.</t>
  </si>
  <si>
    <t>Capaian Pembelajaran Maya Kuliah ( CPMK )</t>
  </si>
  <si>
    <t>CPMK1</t>
  </si>
  <si>
    <t>Mampu Menunjukkan sikap bertanggungjawab atas pekerjaan di bidang keahliannya Matematika Teknik Lanjutan (CPL1)</t>
  </si>
  <si>
    <t>CPMK2</t>
  </si>
  <si>
    <t>CPMK3</t>
  </si>
  <si>
    <t>Mampu menerapkan pemikiran logis, kritis, sistematis, dan inovatif dalam konteks pengembangan atau implementasi ilmu pengetahuan dan teknologi yang memperhatikan dan menerapkan  Matematika Teknik Lanjutan yang sesuai dengan bidang keahliannya (CPL3)</t>
  </si>
  <si>
    <t>CPMK4</t>
  </si>
  <si>
    <t>Mampu mengaplikasikan prinsip Matematika Teknik Lanjutan dalam menyelesaikan permasalahan yang timbul dalam bidang teknik elektro (CPL4)</t>
  </si>
  <si>
    <t>Kemampuan Akhir tiap tahapan Belajar ( Sub-CPMK )</t>
  </si>
  <si>
    <t>Sub-CPMK1</t>
  </si>
  <si>
    <t>Mampu menggambarkan dan menjelaskan beberapa  pemikiran logis, kritis, sistematis, dan inovatif dalam menerapkan  Matematika Teknik Lanjutan. ( [C2,A3] (CPMK1)(CPMK3)(CPMK4)</t>
  </si>
  <si>
    <t>Sub-CPMK2</t>
  </si>
  <si>
    <t>Mampu Merumuskan dan Menyakini beberapa  konsep teoritis prinsip dasar matematika, Persamaan matematika untuk menyelesaikan permasalahan bidang teknik elektro ( [C2,A3] (CPMK1)(CPMK2) (CPMK3)</t>
  </si>
  <si>
    <t>Sub-CPMK3</t>
  </si>
  <si>
    <t>Mampu menerapkan dan mempertahankan beberapa persamaan mtematika yang berkaitan dengan bidan teknik elektro  [C3,A4] (CPMK1) (CPMK2)(CPMK3)</t>
  </si>
  <si>
    <t>Sub-CPMK4</t>
  </si>
  <si>
    <t>Mampu membuat penyelesaian persoalan dalam bidang teknik elektro menggunakan persamaan Matematika [C3,A3] (CPMK2)(CPMK3)(CPMK4)</t>
  </si>
  <si>
    <t>Sub-CPMK5</t>
  </si>
  <si>
    <t>Korelasi CPMK terhadap Sub CPMK</t>
  </si>
  <si>
    <t>√</t>
  </si>
  <si>
    <t>Deskripsi singkat MK</t>
  </si>
  <si>
    <t xml:space="preserve">Mata kuliah ini menerapkan pemikiran logis, kritis, sistematis, dan inovatif dalam konteks pengembangan dalam mengalisa dan mengitung suatu persamaan sehingga  dapat mengerti aplikasi dari hitungan matematik pada bidang teknik elektro seperti Vektor, aljabar linear, bilangan kompleks, matriks dan determinan, diferential dan integral partial  .  </t>
  </si>
  <si>
    <t>Pustaka</t>
  </si>
  <si>
    <t>Utama :</t>
  </si>
  <si>
    <t>2. Kreyszig; Advanced Engineering Mathematics-2, 6th ed; Wiley International,1983</t>
  </si>
  <si>
    <t>3. K.A  Stroud, Matematika  untuk Teknik, edisi ke-3, Erlangga.</t>
  </si>
  <si>
    <t>4. Diktat Kuliah Matematika Teknik Lanjutan oleh Ir. Waryani, MT</t>
  </si>
  <si>
    <t>Dosen Pengampu</t>
  </si>
  <si>
    <t>Mata Kuliah Prasyarat</t>
  </si>
  <si>
    <t>Kalkulus Dasar dan Kalkulus Lanjutan</t>
  </si>
  <si>
    <t>Penilaian</t>
  </si>
  <si>
    <t>Indikator</t>
  </si>
  <si>
    <t>Dapat Menggambarkan dan menjelaskan Konsep dasar tentang Pola Bilangan, Pengertian Ba.ris an dan deret, deret ukur dan deret hitung.</t>
  </si>
  <si>
    <t>Tugas terstruktur dan mandiri</t>
  </si>
  <si>
    <t>https://lms.unpak.ac.id/course/view.php?id=16916</t>
  </si>
  <si>
    <t>Dapat menerapkan beberapa teori dasar dan persamaan  dari deret fourer.</t>
  </si>
  <si>
    <t xml:space="preserve"> FAKULTAS TEKNIK</t>
  </si>
  <si>
    <t>PROGRAM STUDI TEKNIK ELEKTRO</t>
  </si>
  <si>
    <t>MATA KULIAH (MK)</t>
  </si>
  <si>
    <t>KODE</t>
  </si>
  <si>
    <t>RUMPUN MK</t>
  </si>
  <si>
    <t>BOBOT (SKS)</t>
  </si>
  <si>
    <t>SEMESTER</t>
  </si>
  <si>
    <t>NO &amp; TGL DOKUMEN</t>
  </si>
  <si>
    <t>sks</t>
  </si>
  <si>
    <t>OTORISASI</t>
  </si>
  <si>
    <t>Pengembang RPS</t>
  </si>
  <si>
    <t>Ketua PRODI</t>
  </si>
  <si>
    <t>Ir. Yamato, MT.</t>
  </si>
  <si>
    <r>
      <t>Mampu merencanakan dan menerapkan serta beberapa persamaan matematika yang berkaitan dengan bidang Teknik Elektro,</t>
    </r>
    <r>
      <rPr>
        <sz val="12"/>
        <color theme="1"/>
        <rFont val="Times New Roman"/>
        <family val="1"/>
      </rPr>
      <t xml:space="preserve"> </t>
    </r>
    <r>
      <rPr>
        <sz val="12"/>
        <color theme="1"/>
        <rFont val="Calibri"/>
        <family val="2"/>
      </rPr>
      <t>[C3,A3,P2] (CPMK1,CPMK2,CPMK4)</t>
    </r>
  </si>
  <si>
    <r>
      <t>1.</t>
    </r>
    <r>
      <rPr>
        <sz val="12"/>
        <color theme="1"/>
        <rFont val="Times New Roman"/>
        <family val="1"/>
      </rPr>
      <t xml:space="preserve"> </t>
    </r>
    <r>
      <rPr>
        <sz val="12"/>
        <color theme="1"/>
        <rFont val="Calibri"/>
        <family val="2"/>
      </rPr>
      <t>Kreyszig; Advanced Engineering Mathematics-1, 6th ed; Wiley International,1983</t>
    </r>
  </si>
  <si>
    <t>Capaian Pembelajaran (CP)</t>
  </si>
  <si>
    <t>Bahan Kajian/Materi Pembekajaran</t>
  </si>
  <si>
    <t>1. Barisan dan Deret, Pola Bilangan, Pengertian Baris dan deret, deret ukur dan deret hitung</t>
  </si>
  <si>
    <t>2. Barisan dan Deret, Barisan dan Deret Aritmatika dan Geometri</t>
  </si>
  <si>
    <t xml:space="preserve">3. Derer Fourer, Pendahuluan tentang deret Fourer, Fungsi Diskrit, Fungsi Ganjil dan Genap, Syarat Dirichlet, </t>
  </si>
  <si>
    <t>4. Deret Fourer, Deret Fourer sinus atau  Jangkauan Setengah, Diferensial dan Integral Deret Fourer, dan Notasi Kompleks Deret Fourer</t>
  </si>
  <si>
    <t>5. Transformasi Laplace, Pengertian  Transformasi Laplace dan Linearitas, Sifat Linieriras, Exsitensi Transformasi Laplace.</t>
  </si>
  <si>
    <t xml:space="preserve">6. Transformasi Laplace Integral dan Diferensial suatu fungsi. </t>
  </si>
  <si>
    <t>7. Pergeseran Terhadap Sumbu-sumbu pada Transformasi Laplace, Terhadap sumbu S, Fungsi Step, Pergeseran Terhadap , Sumbu t.</t>
  </si>
  <si>
    <t>8. Turunan dan Intergral Transformasi Laplace, Konvolusi.</t>
  </si>
  <si>
    <t>Minggu ke-</t>
  </si>
  <si>
    <t>Kemampuan akhir tiap tahapan belajar (Sub-CPMK)</t>
  </si>
  <si>
    <t>Bentuk Pembelajaran,</t>
  </si>
  <si>
    <t>Materi Pembelajaran [Pustaka]</t>
  </si>
  <si>
    <t>Bobot Penilaian %</t>
  </si>
  <si>
    <t>Metode Pembelajaran,</t>
  </si>
  <si>
    <t>Penugasan mahasiswa,</t>
  </si>
  <si>
    <t>Kriteria &amp; bentuk</t>
  </si>
  <si>
    <r>
      <t>Luring (</t>
    </r>
    <r>
      <rPr>
        <b/>
        <i/>
        <sz val="11"/>
        <color rgb="FF000000"/>
        <rFont val="Cambria"/>
        <family val="1"/>
      </rPr>
      <t>offline</t>
    </r>
    <r>
      <rPr>
        <b/>
        <sz val="11"/>
        <color rgb="FF000000"/>
        <rFont val="Cambria"/>
        <family val="1"/>
      </rPr>
      <t>)</t>
    </r>
  </si>
  <si>
    <r>
      <t>Daring (</t>
    </r>
    <r>
      <rPr>
        <b/>
        <i/>
        <sz val="11"/>
        <color rgb="FF000000"/>
        <rFont val="Cambria"/>
        <family val="1"/>
      </rPr>
      <t>online</t>
    </r>
    <r>
      <rPr>
        <b/>
        <sz val="11"/>
        <color rgb="FF000000"/>
        <rFont val="Cambria"/>
        <family val="1"/>
      </rPr>
      <t>)</t>
    </r>
  </si>
  <si>
    <t>(1)</t>
  </si>
  <si>
    <t>(2)</t>
  </si>
  <si>
    <t>(3)</t>
  </si>
  <si>
    <t>(4)</t>
  </si>
  <si>
    <t>(5)</t>
  </si>
  <si>
    <t>(6)</t>
  </si>
  <si>
    <t>(7)</t>
  </si>
  <si>
    <t>(8)</t>
  </si>
  <si>
    <t xml:space="preserve">Sub CPMK:1
Mampu menggambarkan dan menjelaskan beberapa  pemikiran logis, kritis, sistematis, dan inovatif dalam menerapkan  Matematika Teknik Lanjutan. 
</t>
  </si>
  <si>
    <t xml:space="preserve">• Kuliah
• Diskusi
TM (2x50’)
• Tugas Mengerjakan Latihan soal
TT (2x60’)
</t>
  </si>
  <si>
    <t>Barisan dan Deret
• Pola Bilangan
• Pengertian barisan dan Deret
• Deret Ukur
• Deret Hitung
• Deret  Aritmatika                           • Deret  Geometrik</t>
  </si>
  <si>
    <t>1-2</t>
  </si>
  <si>
    <t xml:space="preserve">Sub CPMK:3
Mampu menerapkan dan mempertahankan beberapa persamaan mtematika yang berkaitan dengan bidan teknik elektro
</t>
  </si>
  <si>
    <t>3</t>
  </si>
  <si>
    <t xml:space="preserve">Deret Fourer
• Pendahuluan derrret Fourer
</t>
  </si>
  <si>
    <t>4</t>
  </si>
  <si>
    <t>Sub-CPMK</t>
  </si>
  <si>
    <t>UTS</t>
  </si>
  <si>
    <t>UAS</t>
  </si>
  <si>
    <t>Tugas</t>
  </si>
  <si>
    <t>Presentasi</t>
  </si>
  <si>
    <t>Praktikum</t>
  </si>
  <si>
    <t>Keaktifan</t>
  </si>
  <si>
    <t>Sikap</t>
  </si>
  <si>
    <t>Persentase Penilaian</t>
  </si>
  <si>
    <t>Sub-CPMK 1</t>
  </si>
  <si>
    <t> -</t>
  </si>
  <si>
    <t>-</t>
  </si>
  <si>
    <t>Sub-CPMK 2</t>
  </si>
  <si>
    <t>Sub-CPMK 3</t>
  </si>
  <si>
    <t>Sub-CPMK 4</t>
  </si>
  <si>
    <t>Sub-CPMK 5</t>
  </si>
  <si>
    <t>Bogor, 3 Juni 2023</t>
  </si>
  <si>
    <t xml:space="preserve">Sub CPMK:2
Mampu Merumuskan dan Menyakini beberapa  konsep teoritis prinsip dasar matematika, Persamaan matematika untuk menyelesaikan permasalahan bidang teknik elektro
</t>
  </si>
  <si>
    <t>Mampu Merumuskan dan Menyakini beberapa  konsep tentang fungsi periodik dan syarat dirichet</t>
  </si>
  <si>
    <t xml:space="preserve">• Fungsi Peridik
• Syarat Dirichlet </t>
  </si>
  <si>
    <t>5</t>
  </si>
  <si>
    <t>6</t>
  </si>
  <si>
    <t>7</t>
  </si>
  <si>
    <t>Mampu Merumuskan dan Menyakini beberapa  konsep tentang fungsi ganjil dan genap, deret fourer sinus ata.u jangkauan setengah</t>
  </si>
  <si>
    <t xml:space="preserve">• Fungsi Ganjil dan Genap
• Deret Fourer sinus atau  Jangkauan Setengah.
</t>
  </si>
  <si>
    <t>Mampu Merumuskan dan Menyakini beberapa  konsep tentang fungsi integral dan diferensial pada deret fourer.</t>
  </si>
  <si>
    <t>• Diferensial dan Integral Deret Fourer</t>
  </si>
  <si>
    <t>• Notasi Kompleks Deret Fourer</t>
  </si>
  <si>
    <t>Ujian Akhir Semester</t>
  </si>
  <si>
    <t>8</t>
  </si>
  <si>
    <t>Mampu menggambarkan dan menjelaskan tentang pengertian Transformasi Laplace dan Linearitas.</t>
  </si>
  <si>
    <t>9</t>
  </si>
  <si>
    <t>10</t>
  </si>
  <si>
    <t>11</t>
  </si>
  <si>
    <t>12</t>
  </si>
  <si>
    <t>13</t>
  </si>
  <si>
    <t>14</t>
  </si>
  <si>
    <t>15</t>
  </si>
  <si>
    <t>Mampu menggambarkan dan menjelaskan tentang Exsitensi Transformasi Laplace.</t>
  </si>
  <si>
    <t>Mampu Merumuskan dan Menyakini beberapa  konsep tentang Diferensial Transformasi Laplace suatu fungsi</t>
  </si>
  <si>
    <t>Lanjutan Pengertian  Transformasi Laplace dan Linearitas
• Sifat Linieriras</t>
  </si>
  <si>
    <t xml:space="preserve">Lanjutan Pengertian Transformasi LaplaceI dan Linieritas.
• Exsitensi Transformasi Laplace
</t>
  </si>
  <si>
    <t xml:space="preserve">Transformasi Laplace Integral dan Diferensial suatu fungsi.
• Diferensial Transformsi Laplace suatu fungsi
</t>
  </si>
  <si>
    <t xml:space="preserve">Transformasi Laplace
• Pengertian  Transformasi Laplace dan Linearitas
</t>
  </si>
  <si>
    <t>Mampu Merumuskan dan Menyakini beberapa  konsep tentang Integral Transformasi Laplace suatu fungsi</t>
  </si>
  <si>
    <t>Mampu Merumuskan dan Menyakini beberapa  konsep tentang pergeseran Laplace terhadap sumbu-sumbu.</t>
  </si>
  <si>
    <t>Dapat menerapkan beberapa teori dasar dan persamaan  turunan dan integral Transformasi Laplace</t>
  </si>
  <si>
    <t>Dapat menerapkan beberapa teori dasar dan persamaan Laplace tentang konvolusi.</t>
  </si>
  <si>
    <t xml:space="preserve">• Integral Transformasi Laplace suatu fungsi
</t>
  </si>
  <si>
    <t xml:space="preserve">Pergeseran Terhadap Sumbu-sumbu
• Terhadap sumbu S
• Fungsi Step
• Pergeseran Terhadap 
• Sumbu t
</t>
  </si>
  <si>
    <t xml:space="preserve">Turunan dan Intergral Transformasi Laplace
• Integral Transformasi Laplace
• Turunan Transformasi Laplace
</t>
  </si>
  <si>
    <t>• Konvolusi</t>
  </si>
  <si>
    <t>CPL 1</t>
  </si>
  <si>
    <t>CPL 2</t>
  </si>
  <si>
    <t xml:space="preserve">CPL 3 </t>
  </si>
  <si>
    <t xml:space="preserve">CPL 4 </t>
  </si>
  <si>
    <t>Rencana, Distribusi, dan Persentase Penilaian MK MATEMATIKA LANJUT</t>
  </si>
  <si>
    <t>Mampu Menguasai konsep teoritis prinsip dasar matematika, Matematika Teknk Lanjutan  untuk menyelesaikan permasalahan bidang teknik elektro (CPL2)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</si>
</sst>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1"/>
      <color theme="1"/>
      <name val="Calibri"/>
      <family val="2"/>
      <scheme val="minor"/>
    </font>
    <font>
      <sz val="12"/>
      <color theme="1"/>
      <name val="Times New Roman"/>
      <family val="1"/>
    </font>
    <font>
      <sz val="10"/>
      <color theme="1"/>
      <name val="Times New Roman"/>
      <family val="1"/>
    </font>
    <font>
      <sz val="10"/>
      <color theme="1"/>
      <name val="Calibri"/>
      <family val="2"/>
    </font>
    <font>
      <sz val="12"/>
      <color theme="1"/>
      <name val="Calibri"/>
      <family val="2"/>
    </font>
    <font>
      <u/>
      <sz val="11"/>
      <color theme="10"/>
      <name val="Calibri"/>
      <family val="2"/>
      <scheme val="minor"/>
    </font>
    <font>
      <b/>
      <sz val="11"/>
      <color theme="1"/>
      <name val="Cambria"/>
      <family val="1"/>
    </font>
    <font>
      <b/>
      <sz val="12"/>
      <color theme="1"/>
      <name val="Cambria"/>
      <family val="1"/>
    </font>
    <font>
      <sz val="11"/>
      <color theme="1"/>
      <name val="Cambria"/>
      <family val="1"/>
    </font>
    <font>
      <b/>
      <sz val="12"/>
      <color theme="1"/>
      <name val="Calibri"/>
      <family val="2"/>
    </font>
    <font>
      <sz val="12"/>
      <color theme="1"/>
      <name val="Calibri"/>
      <family val="2"/>
      <scheme val="minor"/>
    </font>
    <font>
      <sz val="12"/>
      <color rgb="FF000000"/>
      <name val="Calibri"/>
      <family val="2"/>
    </font>
    <font>
      <b/>
      <sz val="11"/>
      <color rgb="FF000000"/>
      <name val="Cambria"/>
      <family val="1"/>
    </font>
    <font>
      <b/>
      <i/>
      <sz val="11"/>
      <color rgb="FF000000"/>
      <name val="Cambria"/>
      <family val="1"/>
    </font>
    <font>
      <sz val="10"/>
      <color theme="1"/>
      <name val="Calibri"/>
      <family val="2"/>
      <scheme val="minor"/>
    </font>
    <font>
      <b/>
      <sz val="12"/>
      <color theme="1"/>
      <name val="Times New Roman"/>
      <family val="1"/>
    </font>
    <font>
      <sz val="10"/>
      <name val="Calibri"/>
      <family val="2"/>
    </font>
    <font>
      <u/>
      <sz val="10"/>
      <color theme="1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rgb="FFD8D8D8"/>
        <bgColor indexed="64"/>
      </patternFill>
    </fill>
    <fill>
      <patternFill patternType="solid">
        <fgColor theme="4" tint="0.79998168889431442"/>
        <bgColor indexed="64"/>
      </patternFill>
    </fill>
  </fills>
  <borders count="24">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5" fillId="0" borderId="0" applyNumberFormat="0" applyFill="0" applyBorder="0" applyAlignment="0" applyProtection="0"/>
  </cellStyleXfs>
  <cellXfs count="97">
    <xf numFmtId="0" fontId="0" fillId="0" borderId="0" xfId="0"/>
    <xf numFmtId="0" fontId="1" fillId="0" borderId="0" xfId="0" applyFont="1" applyAlignment="1">
      <alignment vertical="center"/>
    </xf>
    <xf numFmtId="0" fontId="6" fillId="0" borderId="11" xfId="0" applyFont="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center" vertical="center" wrapText="1"/>
    </xf>
    <xf numFmtId="0" fontId="10" fillId="0" borderId="0" xfId="0" applyFont="1"/>
    <xf numFmtId="0" fontId="9" fillId="0" borderId="11" xfId="0" applyFont="1" applyBorder="1" applyAlignment="1">
      <alignment vertical="center" wrapText="1"/>
    </xf>
    <xf numFmtId="0" fontId="9" fillId="0" borderId="11" xfId="0" applyFont="1" applyBorder="1" applyAlignment="1">
      <alignment horizontal="center" vertical="center" wrapText="1"/>
    </xf>
    <xf numFmtId="0" fontId="11" fillId="0" borderId="11" xfId="0" applyFont="1" applyBorder="1" applyAlignment="1">
      <alignment vertical="center" wrapText="1"/>
    </xf>
    <xf numFmtId="0" fontId="11" fillId="0" borderId="11" xfId="0" applyFont="1" applyBorder="1" applyAlignment="1">
      <alignment horizontal="center" vertical="center" wrapText="1"/>
    </xf>
    <xf numFmtId="0" fontId="4" fillId="0" borderId="11" xfId="0" applyFont="1" applyBorder="1" applyAlignment="1">
      <alignment vertical="center" wrapText="1"/>
    </xf>
    <xf numFmtId="0" fontId="4" fillId="0" borderId="13" xfId="0" applyFont="1" applyBorder="1" applyAlignment="1">
      <alignment vertical="center" wrapText="1"/>
    </xf>
    <xf numFmtId="0" fontId="6" fillId="3" borderId="16" xfId="0" applyFont="1" applyFill="1" applyBorder="1" applyAlignment="1">
      <alignment horizontal="center" vertical="center" wrapText="1"/>
    </xf>
    <xf numFmtId="0" fontId="12" fillId="3" borderId="16" xfId="0" applyFont="1" applyFill="1" applyBorder="1" applyAlignment="1">
      <alignment horizontal="center" vertical="center" wrapText="1"/>
    </xf>
    <xf numFmtId="49" fontId="8" fillId="3" borderId="16" xfId="0" applyNumberFormat="1" applyFont="1" applyFill="1" applyBorder="1" applyAlignment="1">
      <alignment horizontal="center" wrapText="1"/>
    </xf>
    <xf numFmtId="49" fontId="10" fillId="0" borderId="0" xfId="0" applyNumberFormat="1" applyFont="1"/>
    <xf numFmtId="0" fontId="14" fillId="0" borderId="0" xfId="0" applyFont="1"/>
    <xf numFmtId="49" fontId="3" fillId="0" borderId="11" xfId="0" applyNumberFormat="1" applyFont="1" applyBorder="1" applyAlignment="1">
      <alignment horizontal="center" vertical="center" wrapText="1"/>
    </xf>
    <xf numFmtId="0" fontId="14" fillId="0" borderId="11" xfId="0" applyFont="1" applyBorder="1" applyAlignment="1">
      <alignment wrapText="1"/>
    </xf>
    <xf numFmtId="0" fontId="14" fillId="0" borderId="11" xfId="0" applyFont="1" applyBorder="1" applyAlignment="1">
      <alignment horizontal="center"/>
    </xf>
    <xf numFmtId="0" fontId="14" fillId="0" borderId="11" xfId="0" applyFont="1" applyBorder="1" applyAlignment="1">
      <alignment horizontal="left" vertical="center" wrapText="1"/>
    </xf>
    <xf numFmtId="0" fontId="0" fillId="0" borderId="0" xfId="0" applyAlignment="1">
      <alignment horizontal="center"/>
    </xf>
    <xf numFmtId="0" fontId="2" fillId="0" borderId="11" xfId="0" applyFont="1" applyBorder="1" applyAlignment="1">
      <alignment horizontal="center" vertical="center" wrapText="1"/>
    </xf>
    <xf numFmtId="0" fontId="14" fillId="0" borderId="0" xfId="0" applyFont="1" applyAlignment="1">
      <alignment horizontal="center"/>
    </xf>
    <xf numFmtId="16" fontId="3" fillId="0" borderId="20" xfId="0" quotePrefix="1" applyNumberFormat="1" applyFont="1" applyBorder="1" applyAlignment="1">
      <alignment horizontal="center" vertical="center" wrapText="1"/>
    </xf>
    <xf numFmtId="0" fontId="3" fillId="0" borderId="20" xfId="0" applyFont="1" applyBorder="1" applyAlignment="1">
      <alignment vertical="center" wrapText="1"/>
    </xf>
    <xf numFmtId="0" fontId="17" fillId="0" borderId="20" xfId="1" applyFont="1" applyBorder="1" applyAlignment="1">
      <alignmen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49" fontId="3" fillId="0" borderId="11" xfId="0" quotePrefix="1" applyNumberFormat="1" applyFont="1" applyBorder="1" applyAlignment="1">
      <alignment horizontal="center" vertical="center" wrapText="1"/>
    </xf>
    <xf numFmtId="0" fontId="17" fillId="0" borderId="11" xfId="1" applyFont="1" applyBorder="1" applyAlignment="1">
      <alignment vertical="center" wrapText="1"/>
    </xf>
    <xf numFmtId="49" fontId="16" fillId="4" borderId="11" xfId="0" applyNumberFormat="1" applyFont="1" applyFill="1" applyBorder="1" applyAlignment="1">
      <alignment horizontal="center" vertical="center" wrapText="1"/>
    </xf>
    <xf numFmtId="10" fontId="1" fillId="0" borderId="16" xfId="0" applyNumberFormat="1" applyFont="1" applyBorder="1" applyAlignment="1">
      <alignment horizontal="center" vertical="center" wrapText="1"/>
    </xf>
    <xf numFmtId="164" fontId="1" fillId="0" borderId="16" xfId="0" applyNumberFormat="1" applyFont="1" applyBorder="1" applyAlignment="1">
      <alignment horizontal="center" vertical="center" wrapText="1"/>
    </xf>
    <xf numFmtId="164" fontId="0" fillId="0" borderId="0" xfId="0" applyNumberFormat="1"/>
    <xf numFmtId="0" fontId="10" fillId="0" borderId="14" xfId="0" applyFont="1" applyBorder="1"/>
    <xf numFmtId="0" fontId="15" fillId="0" borderId="16"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6" xfId="0" applyFont="1" applyBorder="1" applyAlignment="1">
      <alignment horizontal="center" vertical="center" wrapText="1"/>
    </xf>
    <xf numFmtId="0" fontId="3" fillId="0" borderId="11" xfId="0" applyFont="1" applyBorder="1" applyAlignment="1">
      <alignment horizontal="left" vertical="center" wrapText="1"/>
    </xf>
    <xf numFmtId="0" fontId="6" fillId="3" borderId="21"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49" fontId="8" fillId="3" borderId="17" xfId="0" applyNumberFormat="1" applyFont="1" applyFill="1" applyBorder="1" applyAlignment="1">
      <alignment horizontal="center" wrapText="1"/>
    </xf>
    <xf numFmtId="49" fontId="8" fillId="3" borderId="18" xfId="0" applyNumberFormat="1" applyFont="1" applyFill="1" applyBorder="1" applyAlignment="1">
      <alignment horizontal="center" wrapText="1"/>
    </xf>
    <xf numFmtId="49" fontId="8" fillId="3" borderId="19" xfId="0" applyNumberFormat="1" applyFont="1" applyFill="1" applyBorder="1" applyAlignment="1">
      <alignment horizontal="center" wrapText="1"/>
    </xf>
    <xf numFmtId="0" fontId="3" fillId="0" borderId="20" xfId="0" applyFont="1" applyBorder="1" applyAlignment="1">
      <alignment horizontal="left" vertical="center" wrapText="1"/>
    </xf>
    <xf numFmtId="0" fontId="6" fillId="3" borderId="16" xfId="0" applyFont="1" applyFill="1" applyBorder="1" applyAlignment="1">
      <alignment horizontal="center" vertical="center" wrapText="1"/>
    </xf>
    <xf numFmtId="0" fontId="9" fillId="0" borderId="11" xfId="0" applyFont="1" applyBorder="1" applyAlignment="1">
      <alignment horizontal="justify" vertical="center" wrapText="1"/>
    </xf>
    <xf numFmtId="0" fontId="1" fillId="0" borderId="11" xfId="0" applyFont="1" applyBorder="1" applyAlignment="1">
      <alignment horizontal="justify" vertical="center" wrapText="1"/>
    </xf>
    <xf numFmtId="0" fontId="4" fillId="0" borderId="11" xfId="0" applyFont="1" applyBorder="1" applyAlignment="1">
      <alignment horizontal="justify" vertical="center" wrapText="1"/>
    </xf>
    <xf numFmtId="0" fontId="9" fillId="0" borderId="11" xfId="0" applyFont="1" applyBorder="1" applyAlignment="1">
      <alignment vertical="center" wrapText="1"/>
    </xf>
    <xf numFmtId="0" fontId="4" fillId="0" borderId="15" xfId="0" applyFont="1" applyBorder="1" applyAlignment="1">
      <alignment horizontal="justify" vertical="center" wrapText="1"/>
    </xf>
    <xf numFmtId="0" fontId="11"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justify"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4" fillId="0" borderId="11" xfId="0" applyFont="1" applyBorder="1" applyAlignment="1">
      <alignment vertical="center" wrapText="1"/>
    </xf>
    <xf numFmtId="0" fontId="4" fillId="0" borderId="13" xfId="0" applyFont="1" applyBorder="1" applyAlignment="1">
      <alignment vertical="center" wrapText="1"/>
    </xf>
    <xf numFmtId="0" fontId="9"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15" fontId="6" fillId="0" borderId="11" xfId="0" applyNumberFormat="1" applyFont="1" applyBorder="1" applyAlignment="1">
      <alignment horizontal="center" vertical="center"/>
    </xf>
    <xf numFmtId="0" fontId="6" fillId="0" borderId="11" xfId="0" applyFont="1" applyBorder="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0" xfId="0" applyFont="1" applyFill="1" applyAlignment="1">
      <alignment horizontal="center"/>
    </xf>
    <xf numFmtId="0" fontId="6" fillId="2" borderId="4"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8" fillId="0" borderId="11" xfId="0" applyFont="1" applyBorder="1" applyAlignment="1">
      <alignment horizontal="center"/>
    </xf>
    <xf numFmtId="0" fontId="8" fillId="0" borderId="13" xfId="0" applyFont="1" applyBorder="1" applyAlignment="1">
      <alignment horizontal="center"/>
    </xf>
    <xf numFmtId="0" fontId="8" fillId="0" borderId="3" xfId="0" applyFont="1" applyBorder="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0" fontId="8" fillId="0" borderId="0" xfId="0" applyFont="1" applyBorder="1" applyAlignment="1">
      <alignment horizontal="center"/>
    </xf>
    <xf numFmtId="0" fontId="8" fillId="0" borderId="4" xfId="0" applyFont="1" applyBorder="1" applyAlignment="1">
      <alignment horizontal="center"/>
    </xf>
    <xf numFmtId="0" fontId="8" fillId="0" borderId="11" xfId="0" applyFont="1" applyBorder="1" applyAlignment="1">
      <alignment horizontal="center" wrapText="1"/>
    </xf>
    <xf numFmtId="0" fontId="8" fillId="0" borderId="13" xfId="0" applyFont="1" applyBorder="1" applyAlignment="1">
      <alignment horizontal="center" wrapText="1"/>
    </xf>
    <xf numFmtId="49" fontId="16" fillId="4" borderId="11"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211457</xdr:colOff>
      <xdr:row>1</xdr:row>
      <xdr:rowOff>57150</xdr:rowOff>
    </xdr:from>
    <xdr:to>
      <xdr:col>1</xdr:col>
      <xdr:colOff>295227</xdr:colOff>
      <xdr:row>7</xdr:row>
      <xdr:rowOff>95250</xdr:rowOff>
    </xdr:to>
    <xdr:pic>
      <xdr:nvPicPr>
        <xdr:cNvPr id="7" name="Picture 6">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457" y="266700"/>
          <a:ext cx="1226770" cy="1066800"/>
        </a:xfrm>
        <a:prstGeom prst="rect">
          <a:avLst/>
        </a:prstGeom>
      </xdr:spPr>
    </xdr:pic>
    <xdr:clientData/>
  </xdr:twoCellAnchor>
  <xdr:twoCellAnchor editAs="oneCell">
    <xdr:from>
      <xdr:col>10</xdr:col>
      <xdr:colOff>832910</xdr:colOff>
      <xdr:row>11</xdr:row>
      <xdr:rowOff>72844</xdr:rowOff>
    </xdr:from>
    <xdr:to>
      <xdr:col>11</xdr:col>
      <xdr:colOff>624375</xdr:colOff>
      <xdr:row>12</xdr:row>
      <xdr:rowOff>169334</xdr:rowOff>
    </xdr:to>
    <xdr:pic>
      <xdr:nvPicPr>
        <xdr:cNvPr id="8" name="Picture 7">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2243" y="2221261"/>
          <a:ext cx="892132" cy="445740"/>
        </a:xfrm>
        <a:prstGeom prst="rect">
          <a:avLst/>
        </a:prstGeom>
      </xdr:spPr>
    </xdr:pic>
    <xdr:clientData/>
  </xdr:twoCellAnchor>
  <xdr:twoCellAnchor editAs="oneCell">
    <xdr:from>
      <xdr:col>3</xdr:col>
      <xdr:colOff>1068916</xdr:colOff>
      <xdr:row>11</xdr:row>
      <xdr:rowOff>31749</xdr:rowOff>
    </xdr:from>
    <xdr:to>
      <xdr:col>4</xdr:col>
      <xdr:colOff>1217083</xdr:colOff>
      <xdr:row>12</xdr:row>
      <xdr:rowOff>222249</xdr:rowOff>
    </xdr:to>
    <xdr:pic>
      <xdr:nvPicPr>
        <xdr:cNvPr id="4"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39583" y="2180166"/>
          <a:ext cx="1238250"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lms.unpak.ac.id/course/view.php?id=16916" TargetMode="External"/><Relationship Id="rId13" Type="http://schemas.openxmlformats.org/officeDocument/2006/relationships/hyperlink" Target="https://lms.unpak.ac.id/course/view.php?id=16916" TargetMode="External"/><Relationship Id="rId3" Type="http://schemas.openxmlformats.org/officeDocument/2006/relationships/hyperlink" Target="https://lms.unpak.ac.id/course/view.php?id=16916" TargetMode="External"/><Relationship Id="rId7" Type="http://schemas.openxmlformats.org/officeDocument/2006/relationships/hyperlink" Target="https://lms.unpak.ac.id/course/view.php?id=16916" TargetMode="External"/><Relationship Id="rId12" Type="http://schemas.openxmlformats.org/officeDocument/2006/relationships/hyperlink" Target="https://lms.unpak.ac.id/course/view.php?id=16916" TargetMode="External"/><Relationship Id="rId2" Type="http://schemas.openxmlformats.org/officeDocument/2006/relationships/hyperlink" Target="https://lms.unpak.ac.id/course/view.php?id=16916" TargetMode="External"/><Relationship Id="rId16" Type="http://schemas.openxmlformats.org/officeDocument/2006/relationships/drawing" Target="../drawings/drawing1.xml"/><Relationship Id="rId1" Type="http://schemas.openxmlformats.org/officeDocument/2006/relationships/hyperlink" Target="https://lms.unpak.ac.id/course/view.php?id=16916" TargetMode="External"/><Relationship Id="rId6" Type="http://schemas.openxmlformats.org/officeDocument/2006/relationships/hyperlink" Target="https://lms.unpak.ac.id/course/view.php?id=16916" TargetMode="External"/><Relationship Id="rId11" Type="http://schemas.openxmlformats.org/officeDocument/2006/relationships/hyperlink" Target="https://lms.unpak.ac.id/course/view.php?id=16916" TargetMode="External"/><Relationship Id="rId5" Type="http://schemas.openxmlformats.org/officeDocument/2006/relationships/hyperlink" Target="https://lms.unpak.ac.id/course/view.php?id=16916" TargetMode="External"/><Relationship Id="rId15" Type="http://schemas.openxmlformats.org/officeDocument/2006/relationships/printerSettings" Target="../printerSettings/printerSettings1.bin"/><Relationship Id="rId10" Type="http://schemas.openxmlformats.org/officeDocument/2006/relationships/hyperlink" Target="https://lms.unpak.ac.id/course/view.php?id=16916" TargetMode="External"/><Relationship Id="rId4" Type="http://schemas.openxmlformats.org/officeDocument/2006/relationships/hyperlink" Target="https://lms.unpak.ac.id/course/view.php?id=16916" TargetMode="External"/><Relationship Id="rId9" Type="http://schemas.openxmlformats.org/officeDocument/2006/relationships/hyperlink" Target="https://lms.unpak.ac.id/course/view.php?id=16916" TargetMode="External"/><Relationship Id="rId14" Type="http://schemas.openxmlformats.org/officeDocument/2006/relationships/hyperlink" Target="https://lms.unpak.ac.id/course/view.php?id=1691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0"/>
  <sheetViews>
    <sheetView tabSelected="1" topLeftCell="A77" zoomScale="90" zoomScaleNormal="90" workbookViewId="0">
      <selection activeCell="K89" sqref="K89"/>
    </sheetView>
  </sheetViews>
  <sheetFormatPr defaultRowHeight="15" x14ac:dyDescent="0.25"/>
  <cols>
    <col min="1" max="1" width="17.140625" customWidth="1"/>
    <col min="4" max="4" width="16.28515625" customWidth="1"/>
    <col min="5" max="5" width="18.42578125" customWidth="1"/>
    <col min="6" max="6" width="13.42578125" customWidth="1"/>
    <col min="7" max="7" width="11" customWidth="1"/>
    <col min="8" max="8" width="12.7109375" customWidth="1"/>
    <col min="9" max="9" width="13.85546875" customWidth="1"/>
    <col min="10" max="10" width="14.5703125" customWidth="1"/>
    <col min="11" max="11" width="16.42578125" customWidth="1"/>
    <col min="12" max="12" width="18.42578125" customWidth="1"/>
    <col min="13" max="13" width="20.42578125" style="21" customWidth="1"/>
  </cols>
  <sheetData>
    <row r="1" spans="1:13" ht="16.5" customHeight="1" x14ac:dyDescent="0.25">
      <c r="A1" s="1"/>
    </row>
    <row r="2" spans="1:13" ht="13.5" customHeight="1" x14ac:dyDescent="0.25">
      <c r="A2" s="71"/>
      <c r="B2" s="72"/>
      <c r="C2" s="77" t="s">
        <v>0</v>
      </c>
      <c r="D2" s="78"/>
      <c r="E2" s="78"/>
      <c r="F2" s="78"/>
      <c r="G2" s="78"/>
      <c r="H2" s="78"/>
      <c r="I2" s="78"/>
      <c r="J2" s="78"/>
      <c r="K2" s="78"/>
      <c r="L2" s="78"/>
      <c r="M2" s="79"/>
    </row>
    <row r="3" spans="1:13" ht="13.5" customHeight="1" x14ac:dyDescent="0.25">
      <c r="A3" s="73"/>
      <c r="B3" s="74"/>
      <c r="C3" s="80"/>
      <c r="D3" s="81"/>
      <c r="E3" s="81"/>
      <c r="F3" s="81"/>
      <c r="G3" s="81"/>
      <c r="H3" s="81"/>
      <c r="I3" s="81"/>
      <c r="J3" s="81"/>
      <c r="K3" s="81"/>
      <c r="L3" s="81"/>
      <c r="M3" s="82"/>
    </row>
    <row r="4" spans="1:13" ht="13.5" customHeight="1" x14ac:dyDescent="0.25">
      <c r="A4" s="73"/>
      <c r="B4" s="74"/>
      <c r="C4" s="77" t="s">
        <v>46</v>
      </c>
      <c r="D4" s="78"/>
      <c r="E4" s="78"/>
      <c r="F4" s="78"/>
      <c r="G4" s="78"/>
      <c r="H4" s="78"/>
      <c r="I4" s="78"/>
      <c r="J4" s="78"/>
      <c r="K4" s="78"/>
      <c r="L4" s="78"/>
      <c r="M4" s="79"/>
    </row>
    <row r="5" spans="1:13" ht="13.5" customHeight="1" x14ac:dyDescent="0.25">
      <c r="A5" s="73"/>
      <c r="B5" s="74"/>
      <c r="C5" s="80"/>
      <c r="D5" s="81"/>
      <c r="E5" s="81"/>
      <c r="F5" s="81"/>
      <c r="G5" s="81"/>
      <c r="H5" s="81"/>
      <c r="I5" s="81"/>
      <c r="J5" s="81"/>
      <c r="K5" s="81"/>
      <c r="L5" s="81"/>
      <c r="M5" s="82"/>
    </row>
    <row r="6" spans="1:13" ht="13.5" customHeight="1" x14ac:dyDescent="0.25">
      <c r="A6" s="73"/>
      <c r="B6" s="74"/>
      <c r="C6" s="77" t="s">
        <v>47</v>
      </c>
      <c r="D6" s="78"/>
      <c r="E6" s="78"/>
      <c r="F6" s="78"/>
      <c r="G6" s="78"/>
      <c r="H6" s="78"/>
      <c r="I6" s="78"/>
      <c r="J6" s="78"/>
      <c r="K6" s="78"/>
      <c r="L6" s="78"/>
      <c r="M6" s="79"/>
    </row>
    <row r="7" spans="1:13" ht="13.5" customHeight="1" x14ac:dyDescent="0.25">
      <c r="A7" s="73"/>
      <c r="B7" s="74"/>
      <c r="C7" s="80"/>
      <c r="D7" s="81"/>
      <c r="E7" s="81"/>
      <c r="F7" s="81"/>
      <c r="G7" s="81"/>
      <c r="H7" s="81"/>
      <c r="I7" s="81"/>
      <c r="J7" s="81"/>
      <c r="K7" s="81"/>
      <c r="L7" s="81"/>
      <c r="M7" s="82"/>
    </row>
    <row r="8" spans="1:13" ht="13.5" customHeight="1" x14ac:dyDescent="0.25">
      <c r="A8" s="75"/>
      <c r="B8" s="76"/>
      <c r="C8" s="83" t="s">
        <v>1</v>
      </c>
      <c r="D8" s="84"/>
      <c r="E8" s="84"/>
      <c r="F8" s="84"/>
      <c r="G8" s="84"/>
      <c r="H8" s="84"/>
      <c r="I8" s="84"/>
      <c r="J8" s="84"/>
      <c r="K8" s="84"/>
      <c r="L8" s="84"/>
      <c r="M8" s="85"/>
    </row>
    <row r="9" spans="1:13" x14ac:dyDescent="0.25">
      <c r="A9" s="70" t="s">
        <v>48</v>
      </c>
      <c r="B9" s="70"/>
      <c r="C9" s="70"/>
      <c r="D9" s="70" t="s">
        <v>49</v>
      </c>
      <c r="E9" s="70"/>
      <c r="F9" s="70" t="s">
        <v>50</v>
      </c>
      <c r="G9" s="70"/>
      <c r="H9" s="70" t="s">
        <v>51</v>
      </c>
      <c r="I9" s="70"/>
      <c r="J9" s="70" t="s">
        <v>52</v>
      </c>
      <c r="K9" s="70"/>
      <c r="L9" s="70" t="s">
        <v>53</v>
      </c>
      <c r="M9" s="70"/>
    </row>
    <row r="10" spans="1:13" ht="29.25" customHeight="1" x14ac:dyDescent="0.25">
      <c r="A10" s="67" t="s">
        <v>2</v>
      </c>
      <c r="B10" s="67"/>
      <c r="C10" s="67"/>
      <c r="D10" s="67"/>
      <c r="E10" s="67"/>
      <c r="F10" s="68"/>
      <c r="G10" s="68"/>
      <c r="H10" s="2">
        <v>3</v>
      </c>
      <c r="I10" s="2" t="s">
        <v>54</v>
      </c>
      <c r="J10" s="67">
        <v>4</v>
      </c>
      <c r="K10" s="67"/>
      <c r="L10" s="69">
        <v>45080</v>
      </c>
      <c r="M10" s="67"/>
    </row>
    <row r="11" spans="1:13" x14ac:dyDescent="0.25">
      <c r="A11" s="70" t="s">
        <v>55</v>
      </c>
      <c r="B11" s="70"/>
      <c r="C11" s="70"/>
      <c r="D11" s="70" t="s">
        <v>56</v>
      </c>
      <c r="E11" s="70"/>
      <c r="F11" s="70"/>
      <c r="G11" s="70" t="s">
        <v>4</v>
      </c>
      <c r="H11" s="70"/>
      <c r="I11" s="70"/>
      <c r="J11" s="70" t="s">
        <v>57</v>
      </c>
      <c r="K11" s="70"/>
      <c r="L11" s="70"/>
      <c r="M11" s="70"/>
    </row>
    <row r="12" spans="1:13" ht="27.75" customHeight="1" x14ac:dyDescent="0.25">
      <c r="A12" s="88"/>
      <c r="B12" s="89"/>
      <c r="C12" s="90"/>
      <c r="D12" s="94" t="s">
        <v>3</v>
      </c>
      <c r="E12" s="94"/>
      <c r="F12" s="94"/>
      <c r="G12" s="86"/>
      <c r="H12" s="86"/>
      <c r="I12" s="86"/>
      <c r="J12" s="86" t="s">
        <v>58</v>
      </c>
      <c r="K12" s="86"/>
      <c r="L12" s="86"/>
      <c r="M12" s="86"/>
    </row>
    <row r="13" spans="1:13" ht="30.75" customHeight="1" x14ac:dyDescent="0.25">
      <c r="A13" s="91"/>
      <c r="B13" s="92"/>
      <c r="C13" s="93"/>
      <c r="D13" s="95"/>
      <c r="E13" s="95"/>
      <c r="F13" s="95"/>
      <c r="G13" s="87"/>
      <c r="H13" s="87"/>
      <c r="I13" s="87"/>
      <c r="J13" s="87"/>
      <c r="K13" s="87"/>
      <c r="L13" s="87"/>
      <c r="M13" s="87"/>
    </row>
    <row r="14" spans="1:13" s="5" customFormat="1" ht="15.75" x14ac:dyDescent="0.25">
      <c r="A14" s="58" t="s">
        <v>61</v>
      </c>
      <c r="B14" s="48" t="s">
        <v>5</v>
      </c>
      <c r="C14" s="48"/>
      <c r="D14" s="48"/>
      <c r="E14" s="48"/>
      <c r="F14" s="48"/>
      <c r="G14" s="48"/>
      <c r="H14" s="48"/>
      <c r="I14" s="48"/>
      <c r="J14" s="48"/>
      <c r="K14" s="48"/>
      <c r="L14" s="48"/>
      <c r="M14" s="48"/>
    </row>
    <row r="15" spans="1:13" s="5" customFormat="1" ht="15.75" x14ac:dyDescent="0.25">
      <c r="A15" s="59"/>
      <c r="B15" s="48" t="s">
        <v>149</v>
      </c>
      <c r="C15" s="48"/>
      <c r="D15" s="49" t="s">
        <v>6</v>
      </c>
      <c r="E15" s="49"/>
      <c r="F15" s="49"/>
      <c r="G15" s="49"/>
      <c r="H15" s="49"/>
      <c r="I15" s="49"/>
      <c r="J15" s="49"/>
      <c r="K15" s="49"/>
      <c r="L15" s="49"/>
      <c r="M15" s="49"/>
    </row>
    <row r="16" spans="1:13" s="5" customFormat="1" ht="25.5" customHeight="1" x14ac:dyDescent="0.25">
      <c r="A16" s="59"/>
      <c r="B16" s="48" t="s">
        <v>150</v>
      </c>
      <c r="C16" s="48"/>
      <c r="D16" s="50" t="s">
        <v>7</v>
      </c>
      <c r="E16" s="50"/>
      <c r="F16" s="50"/>
      <c r="G16" s="50"/>
      <c r="H16" s="50"/>
      <c r="I16" s="50"/>
      <c r="J16" s="50"/>
      <c r="K16" s="50"/>
      <c r="L16" s="50"/>
      <c r="M16" s="50"/>
    </row>
    <row r="17" spans="1:13" s="5" customFormat="1" ht="38.25" customHeight="1" x14ac:dyDescent="0.25">
      <c r="A17" s="59"/>
      <c r="B17" s="48" t="s">
        <v>151</v>
      </c>
      <c r="C17" s="48"/>
      <c r="D17" s="50" t="s">
        <v>8</v>
      </c>
      <c r="E17" s="50"/>
      <c r="F17" s="50"/>
      <c r="G17" s="50"/>
      <c r="H17" s="50"/>
      <c r="I17" s="50"/>
      <c r="J17" s="50"/>
      <c r="K17" s="50"/>
      <c r="L17" s="50"/>
      <c r="M17" s="50"/>
    </row>
    <row r="18" spans="1:13" s="5" customFormat="1" ht="25.5" customHeight="1" x14ac:dyDescent="0.25">
      <c r="A18" s="59"/>
      <c r="B18" s="48" t="s">
        <v>152</v>
      </c>
      <c r="C18" s="48"/>
      <c r="D18" s="50" t="s">
        <v>9</v>
      </c>
      <c r="E18" s="50"/>
      <c r="F18" s="50"/>
      <c r="G18" s="50"/>
      <c r="H18" s="50"/>
      <c r="I18" s="50"/>
      <c r="J18" s="50"/>
      <c r="K18" s="50"/>
      <c r="L18" s="50"/>
      <c r="M18" s="50"/>
    </row>
    <row r="19" spans="1:13" s="5" customFormat="1" ht="15.75" x14ac:dyDescent="0.25">
      <c r="A19" s="59"/>
      <c r="B19" s="48" t="s">
        <v>10</v>
      </c>
      <c r="C19" s="48"/>
      <c r="D19" s="48"/>
      <c r="E19" s="48"/>
      <c r="F19" s="48"/>
      <c r="G19" s="48"/>
      <c r="H19" s="48"/>
      <c r="I19" s="48"/>
      <c r="J19" s="48"/>
      <c r="K19" s="48"/>
      <c r="L19" s="48"/>
      <c r="M19" s="48"/>
    </row>
    <row r="20" spans="1:13" s="5" customFormat="1" ht="25.5" customHeight="1" x14ac:dyDescent="0.25">
      <c r="A20" s="59"/>
      <c r="B20" s="48" t="s">
        <v>11</v>
      </c>
      <c r="C20" s="48"/>
      <c r="D20" s="50" t="s">
        <v>12</v>
      </c>
      <c r="E20" s="50"/>
      <c r="F20" s="50"/>
      <c r="G20" s="50"/>
      <c r="H20" s="50"/>
      <c r="I20" s="50"/>
      <c r="J20" s="50"/>
      <c r="K20" s="50"/>
      <c r="L20" s="50"/>
      <c r="M20" s="50"/>
    </row>
    <row r="21" spans="1:13" s="5" customFormat="1" ht="25.5" customHeight="1" x14ac:dyDescent="0.25">
      <c r="A21" s="59"/>
      <c r="B21" s="48" t="s">
        <v>13</v>
      </c>
      <c r="C21" s="48"/>
      <c r="D21" s="50" t="s">
        <v>154</v>
      </c>
      <c r="E21" s="50"/>
      <c r="F21" s="50"/>
      <c r="G21" s="50"/>
      <c r="H21" s="50"/>
      <c r="I21" s="50"/>
      <c r="J21" s="50"/>
      <c r="K21" s="50"/>
      <c r="L21" s="50"/>
      <c r="M21" s="50"/>
    </row>
    <row r="22" spans="1:13" s="5" customFormat="1" ht="38.25" customHeight="1" x14ac:dyDescent="0.25">
      <c r="A22" s="59"/>
      <c r="B22" s="48" t="s">
        <v>14</v>
      </c>
      <c r="C22" s="48"/>
      <c r="D22" s="50" t="s">
        <v>15</v>
      </c>
      <c r="E22" s="50"/>
      <c r="F22" s="50"/>
      <c r="G22" s="50"/>
      <c r="H22" s="50"/>
      <c r="I22" s="50"/>
      <c r="J22" s="50"/>
      <c r="K22" s="50"/>
      <c r="L22" s="50"/>
      <c r="M22" s="50"/>
    </row>
    <row r="23" spans="1:13" s="5" customFormat="1" ht="25.5" customHeight="1" x14ac:dyDescent="0.25">
      <c r="A23" s="59"/>
      <c r="B23" s="48" t="s">
        <v>16</v>
      </c>
      <c r="C23" s="48"/>
      <c r="D23" s="50" t="s">
        <v>17</v>
      </c>
      <c r="E23" s="50"/>
      <c r="F23" s="50"/>
      <c r="G23" s="50"/>
      <c r="H23" s="50"/>
      <c r="I23" s="50"/>
      <c r="J23" s="50"/>
      <c r="K23" s="50"/>
      <c r="L23" s="50"/>
      <c r="M23" s="50"/>
    </row>
    <row r="24" spans="1:13" s="5" customFormat="1" ht="15.75" x14ac:dyDescent="0.25">
      <c r="A24" s="60"/>
      <c r="B24" s="50" t="s">
        <v>18</v>
      </c>
      <c r="C24" s="50"/>
      <c r="D24" s="50"/>
      <c r="E24" s="50"/>
      <c r="F24" s="50"/>
      <c r="G24" s="50"/>
      <c r="H24" s="50"/>
      <c r="I24" s="50"/>
      <c r="J24" s="50"/>
      <c r="K24" s="50"/>
      <c r="L24" s="50"/>
      <c r="M24" s="50"/>
    </row>
    <row r="25" spans="1:13" s="5" customFormat="1" ht="30.75" customHeight="1" x14ac:dyDescent="0.25">
      <c r="A25" s="60"/>
      <c r="B25" s="48" t="s">
        <v>19</v>
      </c>
      <c r="C25" s="48"/>
      <c r="D25" s="50" t="s">
        <v>20</v>
      </c>
      <c r="E25" s="50"/>
      <c r="F25" s="50"/>
      <c r="G25" s="50"/>
      <c r="H25" s="50"/>
      <c r="I25" s="50"/>
      <c r="J25" s="50"/>
      <c r="K25" s="50"/>
      <c r="L25" s="50"/>
      <c r="M25" s="50"/>
    </row>
    <row r="26" spans="1:13" s="5" customFormat="1" ht="30.75" customHeight="1" x14ac:dyDescent="0.25">
      <c r="A26" s="60"/>
      <c r="B26" s="48" t="s">
        <v>21</v>
      </c>
      <c r="C26" s="48"/>
      <c r="D26" s="50" t="s">
        <v>22</v>
      </c>
      <c r="E26" s="50"/>
      <c r="F26" s="50"/>
      <c r="G26" s="50"/>
      <c r="H26" s="50"/>
      <c r="I26" s="50"/>
      <c r="J26" s="50"/>
      <c r="K26" s="50"/>
      <c r="L26" s="50"/>
      <c r="M26" s="50"/>
    </row>
    <row r="27" spans="1:13" s="5" customFormat="1" ht="30.75" customHeight="1" x14ac:dyDescent="0.25">
      <c r="A27" s="60"/>
      <c r="B27" s="48" t="s">
        <v>23</v>
      </c>
      <c r="C27" s="48"/>
      <c r="D27" s="50" t="s">
        <v>24</v>
      </c>
      <c r="E27" s="50"/>
      <c r="F27" s="50"/>
      <c r="G27" s="50"/>
      <c r="H27" s="50"/>
      <c r="I27" s="50"/>
      <c r="J27" s="50"/>
      <c r="K27" s="50"/>
      <c r="L27" s="50"/>
      <c r="M27" s="50"/>
    </row>
    <row r="28" spans="1:13" s="5" customFormat="1" ht="30.75" customHeight="1" x14ac:dyDescent="0.25">
      <c r="A28" s="60"/>
      <c r="B28" s="48" t="s">
        <v>25</v>
      </c>
      <c r="C28" s="48"/>
      <c r="D28" s="50" t="s">
        <v>26</v>
      </c>
      <c r="E28" s="50"/>
      <c r="F28" s="50"/>
      <c r="G28" s="50"/>
      <c r="H28" s="50"/>
      <c r="I28" s="50"/>
      <c r="J28" s="50"/>
      <c r="K28" s="50"/>
      <c r="L28" s="50"/>
      <c r="M28" s="50"/>
    </row>
    <row r="29" spans="1:13" s="5" customFormat="1" ht="30.75" customHeight="1" x14ac:dyDescent="0.25">
      <c r="A29" s="60"/>
      <c r="B29" s="48" t="s">
        <v>27</v>
      </c>
      <c r="C29" s="48"/>
      <c r="D29" s="50" t="s">
        <v>59</v>
      </c>
      <c r="E29" s="50"/>
      <c r="F29" s="50"/>
      <c r="G29" s="50"/>
      <c r="H29" s="50"/>
      <c r="I29" s="50"/>
      <c r="J29" s="50"/>
      <c r="K29" s="50"/>
      <c r="L29" s="50"/>
      <c r="M29" s="50"/>
    </row>
    <row r="30" spans="1:13" s="5" customFormat="1" ht="15.75" x14ac:dyDescent="0.25">
      <c r="A30" s="60"/>
      <c r="B30" s="48" t="s">
        <v>28</v>
      </c>
      <c r="C30" s="48"/>
      <c r="D30" s="48"/>
      <c r="E30" s="48"/>
      <c r="F30" s="48"/>
      <c r="G30" s="48"/>
      <c r="H30" s="48"/>
      <c r="I30" s="48"/>
      <c r="J30" s="48"/>
      <c r="K30" s="48"/>
      <c r="L30" s="48"/>
      <c r="M30" s="55"/>
    </row>
    <row r="31" spans="1:13" s="5" customFormat="1" ht="15" customHeight="1" x14ac:dyDescent="0.25">
      <c r="A31" s="60"/>
      <c r="B31" s="56"/>
      <c r="C31" s="57"/>
      <c r="D31" s="6" t="s">
        <v>19</v>
      </c>
      <c r="E31" s="7" t="s">
        <v>21</v>
      </c>
      <c r="F31" s="54" t="s">
        <v>23</v>
      </c>
      <c r="G31" s="54"/>
      <c r="H31" s="54"/>
      <c r="I31" s="54" t="s">
        <v>25</v>
      </c>
      <c r="J31" s="54"/>
      <c r="K31" s="54" t="s">
        <v>27</v>
      </c>
      <c r="L31" s="54"/>
      <c r="M31" s="35"/>
    </row>
    <row r="32" spans="1:13" s="5" customFormat="1" ht="15.75" x14ac:dyDescent="0.25">
      <c r="A32" s="60"/>
      <c r="B32" s="56" t="s">
        <v>149</v>
      </c>
      <c r="C32" s="57"/>
      <c r="D32" s="8" t="s">
        <v>29</v>
      </c>
      <c r="E32" s="9" t="s">
        <v>29</v>
      </c>
      <c r="F32" s="53" t="s">
        <v>29</v>
      </c>
      <c r="G32" s="53"/>
      <c r="H32" s="53"/>
      <c r="I32" s="54"/>
      <c r="J32" s="54"/>
      <c r="K32" s="53" t="s">
        <v>29</v>
      </c>
      <c r="L32" s="53"/>
      <c r="M32" s="35"/>
    </row>
    <row r="33" spans="1:13" s="5" customFormat="1" ht="15.75" x14ac:dyDescent="0.25">
      <c r="A33" s="60"/>
      <c r="B33" s="56" t="s">
        <v>150</v>
      </c>
      <c r="C33" s="57"/>
      <c r="D33" s="6"/>
      <c r="E33" s="9" t="s">
        <v>29</v>
      </c>
      <c r="F33" s="53" t="s">
        <v>29</v>
      </c>
      <c r="G33" s="53"/>
      <c r="H33" s="53"/>
      <c r="I33" s="53" t="s">
        <v>29</v>
      </c>
      <c r="J33" s="53"/>
      <c r="K33" s="53" t="s">
        <v>29</v>
      </c>
      <c r="L33" s="53"/>
      <c r="M33" s="35"/>
    </row>
    <row r="34" spans="1:13" s="5" customFormat="1" ht="15.75" x14ac:dyDescent="0.25">
      <c r="A34" s="60"/>
      <c r="B34" s="56" t="s">
        <v>151</v>
      </c>
      <c r="C34" s="57"/>
      <c r="D34" s="8" t="s">
        <v>29</v>
      </c>
      <c r="E34" s="9" t="s">
        <v>29</v>
      </c>
      <c r="F34" s="53" t="s">
        <v>29</v>
      </c>
      <c r="G34" s="53"/>
      <c r="H34" s="53"/>
      <c r="I34" s="53" t="s">
        <v>29</v>
      </c>
      <c r="J34" s="53"/>
      <c r="K34" s="54"/>
      <c r="L34" s="54"/>
      <c r="M34" s="35"/>
    </row>
    <row r="35" spans="1:13" s="5" customFormat="1" ht="15.75" x14ac:dyDescent="0.25">
      <c r="A35" s="61"/>
      <c r="B35" s="56" t="s">
        <v>152</v>
      </c>
      <c r="C35" s="57"/>
      <c r="D35" s="8" t="s">
        <v>29</v>
      </c>
      <c r="E35" s="7"/>
      <c r="F35" s="54"/>
      <c r="G35" s="54"/>
      <c r="H35" s="54"/>
      <c r="I35" s="53" t="s">
        <v>29</v>
      </c>
      <c r="J35" s="53"/>
      <c r="K35" s="53" t="s">
        <v>29</v>
      </c>
      <c r="L35" s="53"/>
      <c r="M35" s="35"/>
    </row>
    <row r="36" spans="1:13" s="5" customFormat="1" ht="24.75" customHeight="1" x14ac:dyDescent="0.25">
      <c r="A36" s="51" t="s">
        <v>30</v>
      </c>
      <c r="B36" s="50" t="s">
        <v>31</v>
      </c>
      <c r="C36" s="50"/>
      <c r="D36" s="50"/>
      <c r="E36" s="50"/>
      <c r="F36" s="50"/>
      <c r="G36" s="50"/>
      <c r="H36" s="50"/>
      <c r="I36" s="50"/>
      <c r="J36" s="50"/>
      <c r="K36" s="50"/>
      <c r="L36" s="50"/>
      <c r="M36" s="52"/>
    </row>
    <row r="37" spans="1:13" s="5" customFormat="1" ht="24.75" customHeight="1" x14ac:dyDescent="0.25">
      <c r="A37" s="51"/>
      <c r="B37" s="50"/>
      <c r="C37" s="50"/>
      <c r="D37" s="50"/>
      <c r="E37" s="50"/>
      <c r="F37" s="50"/>
      <c r="G37" s="50"/>
      <c r="H37" s="50"/>
      <c r="I37" s="50"/>
      <c r="J37" s="50"/>
      <c r="K37" s="50"/>
      <c r="L37" s="50"/>
      <c r="M37" s="50"/>
    </row>
    <row r="38" spans="1:13" s="5" customFormat="1" ht="15.75" x14ac:dyDescent="0.25">
      <c r="A38" s="64" t="s">
        <v>62</v>
      </c>
      <c r="B38" s="50" t="s">
        <v>63</v>
      </c>
      <c r="C38" s="50"/>
      <c r="D38" s="50"/>
      <c r="E38" s="50"/>
      <c r="F38" s="50"/>
      <c r="G38" s="50"/>
      <c r="H38" s="50"/>
      <c r="I38" s="50"/>
      <c r="J38" s="50"/>
      <c r="K38" s="50"/>
      <c r="L38" s="50"/>
      <c r="M38" s="50"/>
    </row>
    <row r="39" spans="1:13" s="5" customFormat="1" ht="15.75" customHeight="1" x14ac:dyDescent="0.25">
      <c r="A39" s="65"/>
      <c r="B39" s="50" t="s">
        <v>64</v>
      </c>
      <c r="C39" s="50"/>
      <c r="D39" s="50"/>
      <c r="E39" s="50"/>
      <c r="F39" s="50"/>
      <c r="G39" s="50"/>
      <c r="H39" s="50"/>
      <c r="I39" s="50"/>
      <c r="J39" s="50"/>
      <c r="K39" s="50"/>
      <c r="L39" s="50"/>
      <c r="M39" s="50"/>
    </row>
    <row r="40" spans="1:13" s="5" customFormat="1" ht="15.75" x14ac:dyDescent="0.25">
      <c r="A40" s="65"/>
      <c r="B40" s="50" t="s">
        <v>65</v>
      </c>
      <c r="C40" s="50"/>
      <c r="D40" s="50"/>
      <c r="E40" s="50"/>
      <c r="F40" s="50"/>
      <c r="G40" s="50"/>
      <c r="H40" s="50"/>
      <c r="I40" s="50"/>
      <c r="J40" s="50"/>
      <c r="K40" s="50"/>
      <c r="L40" s="50"/>
      <c r="M40" s="50"/>
    </row>
    <row r="41" spans="1:13" s="5" customFormat="1" ht="15.75" x14ac:dyDescent="0.25">
      <c r="A41" s="65"/>
      <c r="B41" s="50" t="s">
        <v>66</v>
      </c>
      <c r="C41" s="50"/>
      <c r="D41" s="50"/>
      <c r="E41" s="50"/>
      <c r="F41" s="50"/>
      <c r="G41" s="50"/>
      <c r="H41" s="50"/>
      <c r="I41" s="50"/>
      <c r="J41" s="50"/>
      <c r="K41" s="50"/>
      <c r="L41" s="50"/>
      <c r="M41" s="50"/>
    </row>
    <row r="42" spans="1:13" s="5" customFormat="1" ht="15.75" x14ac:dyDescent="0.25">
      <c r="A42" s="65"/>
      <c r="B42" s="50" t="s">
        <v>67</v>
      </c>
      <c r="C42" s="50"/>
      <c r="D42" s="50"/>
      <c r="E42" s="50"/>
      <c r="F42" s="50"/>
      <c r="G42" s="50"/>
      <c r="H42" s="50"/>
      <c r="I42" s="50"/>
      <c r="J42" s="50"/>
      <c r="K42" s="50"/>
      <c r="L42" s="50"/>
      <c r="M42" s="50"/>
    </row>
    <row r="43" spans="1:13" s="5" customFormat="1" ht="15.75" x14ac:dyDescent="0.25">
      <c r="A43" s="65"/>
      <c r="B43" s="50" t="s">
        <v>68</v>
      </c>
      <c r="C43" s="50"/>
      <c r="D43" s="50"/>
      <c r="E43" s="50"/>
      <c r="F43" s="50"/>
      <c r="G43" s="50"/>
      <c r="H43" s="50"/>
      <c r="I43" s="50"/>
      <c r="J43" s="50"/>
      <c r="K43" s="50"/>
      <c r="L43" s="50"/>
      <c r="M43" s="50"/>
    </row>
    <row r="44" spans="1:13" s="5" customFormat="1" ht="15.75" x14ac:dyDescent="0.25">
      <c r="A44" s="65"/>
      <c r="B44" s="50" t="s">
        <v>69</v>
      </c>
      <c r="C44" s="50"/>
      <c r="D44" s="50"/>
      <c r="E44" s="50"/>
      <c r="F44" s="50"/>
      <c r="G44" s="50"/>
      <c r="H44" s="50"/>
      <c r="I44" s="50"/>
      <c r="J44" s="50"/>
      <c r="K44" s="50"/>
      <c r="L44" s="50"/>
      <c r="M44" s="50"/>
    </row>
    <row r="45" spans="1:13" s="5" customFormat="1" ht="15.75" x14ac:dyDescent="0.25">
      <c r="A45" s="66"/>
      <c r="B45" s="50" t="s">
        <v>70</v>
      </c>
      <c r="C45" s="50"/>
      <c r="D45" s="50"/>
      <c r="E45" s="50"/>
      <c r="F45" s="50"/>
      <c r="G45" s="50"/>
      <c r="H45" s="50"/>
      <c r="I45" s="50"/>
      <c r="J45" s="50"/>
      <c r="K45" s="50"/>
      <c r="L45" s="50"/>
      <c r="M45" s="50"/>
    </row>
    <row r="46" spans="1:13" s="5" customFormat="1" ht="15.75" x14ac:dyDescent="0.25">
      <c r="A46" s="62" t="s">
        <v>32</v>
      </c>
      <c r="B46" s="62" t="s">
        <v>33</v>
      </c>
      <c r="C46" s="62"/>
      <c r="D46" s="62"/>
      <c r="E46" s="62"/>
      <c r="F46" s="62"/>
      <c r="G46" s="62"/>
      <c r="H46" s="62"/>
      <c r="I46" s="62"/>
      <c r="J46" s="62"/>
      <c r="K46" s="62"/>
      <c r="L46" s="62"/>
      <c r="M46" s="62"/>
    </row>
    <row r="47" spans="1:13" s="5" customFormat="1" ht="15.75" x14ac:dyDescent="0.25">
      <c r="A47" s="62"/>
      <c r="B47" s="62" t="s">
        <v>60</v>
      </c>
      <c r="C47" s="62"/>
      <c r="D47" s="62"/>
      <c r="E47" s="62"/>
      <c r="F47" s="62"/>
      <c r="G47" s="62"/>
      <c r="H47" s="62"/>
      <c r="I47" s="62"/>
      <c r="J47" s="62"/>
      <c r="K47" s="62"/>
      <c r="L47" s="62"/>
      <c r="M47" s="62"/>
    </row>
    <row r="48" spans="1:13" s="5" customFormat="1" ht="15.75" x14ac:dyDescent="0.25">
      <c r="A48" s="62"/>
      <c r="B48" s="62" t="s">
        <v>34</v>
      </c>
      <c r="C48" s="62"/>
      <c r="D48" s="62"/>
      <c r="E48" s="62"/>
      <c r="F48" s="62"/>
      <c r="G48" s="62"/>
      <c r="H48" s="62"/>
      <c r="I48" s="62"/>
      <c r="J48" s="62"/>
      <c r="K48" s="62"/>
      <c r="L48" s="62"/>
      <c r="M48" s="62"/>
    </row>
    <row r="49" spans="1:13" s="5" customFormat="1" ht="15.75" x14ac:dyDescent="0.25">
      <c r="A49" s="62"/>
      <c r="B49" s="62" t="s">
        <v>35</v>
      </c>
      <c r="C49" s="62"/>
      <c r="D49" s="62"/>
      <c r="E49" s="62"/>
      <c r="F49" s="62"/>
      <c r="G49" s="62"/>
      <c r="H49" s="62"/>
      <c r="I49" s="62"/>
      <c r="J49" s="62"/>
      <c r="K49" s="62"/>
      <c r="L49" s="62"/>
      <c r="M49" s="62"/>
    </row>
    <row r="50" spans="1:13" s="5" customFormat="1" ht="15.75" x14ac:dyDescent="0.25">
      <c r="A50" s="62"/>
      <c r="B50" s="62" t="s">
        <v>36</v>
      </c>
      <c r="C50" s="62"/>
      <c r="D50" s="62"/>
      <c r="E50" s="62"/>
      <c r="F50" s="62"/>
      <c r="G50" s="62"/>
      <c r="H50" s="62"/>
      <c r="I50" s="62"/>
      <c r="J50" s="62"/>
      <c r="K50" s="62"/>
      <c r="L50" s="62"/>
      <c r="M50" s="62"/>
    </row>
    <row r="51" spans="1:13" s="5" customFormat="1" ht="15.75" x14ac:dyDescent="0.25">
      <c r="A51" s="62"/>
      <c r="B51" s="62"/>
      <c r="C51" s="62"/>
      <c r="D51" s="62"/>
      <c r="E51" s="62"/>
      <c r="F51" s="62"/>
      <c r="G51" s="62"/>
      <c r="H51" s="62"/>
      <c r="I51" s="62"/>
      <c r="J51" s="62"/>
      <c r="K51" s="62"/>
      <c r="L51" s="62"/>
      <c r="M51" s="62"/>
    </row>
    <row r="52" spans="1:13" s="5" customFormat="1" ht="31.5" x14ac:dyDescent="0.25">
      <c r="A52" s="10" t="s">
        <v>37</v>
      </c>
      <c r="B52" s="62" t="s">
        <v>3</v>
      </c>
      <c r="C52" s="62"/>
      <c r="D52" s="62"/>
      <c r="E52" s="62"/>
      <c r="F52" s="62"/>
      <c r="G52" s="62"/>
      <c r="H52" s="62"/>
      <c r="I52" s="62"/>
      <c r="J52" s="62"/>
      <c r="K52" s="62"/>
      <c r="L52" s="62"/>
      <c r="M52" s="62"/>
    </row>
    <row r="53" spans="1:13" s="5" customFormat="1" ht="31.5" x14ac:dyDescent="0.25">
      <c r="A53" s="11" t="s">
        <v>38</v>
      </c>
      <c r="B53" s="63" t="s">
        <v>39</v>
      </c>
      <c r="C53" s="63"/>
      <c r="D53" s="63"/>
      <c r="E53" s="63"/>
      <c r="F53" s="63"/>
      <c r="G53" s="63"/>
      <c r="H53" s="63"/>
      <c r="I53" s="63"/>
      <c r="J53" s="63"/>
      <c r="K53" s="63"/>
      <c r="L53" s="63"/>
      <c r="M53" s="63"/>
    </row>
    <row r="54" spans="1:13" s="5" customFormat="1" ht="16.5" customHeight="1" x14ac:dyDescent="0.25">
      <c r="A54" s="40" t="s">
        <v>71</v>
      </c>
      <c r="B54" s="47" t="s">
        <v>72</v>
      </c>
      <c r="C54" s="47"/>
      <c r="D54" s="47"/>
      <c r="E54" s="47"/>
      <c r="F54" s="47" t="s">
        <v>40</v>
      </c>
      <c r="G54" s="47"/>
      <c r="H54" s="47"/>
      <c r="I54" s="47"/>
      <c r="J54" s="47" t="s">
        <v>73</v>
      </c>
      <c r="K54" s="47"/>
      <c r="L54" s="47" t="s">
        <v>74</v>
      </c>
      <c r="M54" s="47" t="s">
        <v>75</v>
      </c>
    </row>
    <row r="55" spans="1:13" s="5" customFormat="1" ht="16.5" customHeight="1" x14ac:dyDescent="0.25">
      <c r="A55" s="41"/>
      <c r="B55" s="47"/>
      <c r="C55" s="47"/>
      <c r="D55" s="47"/>
      <c r="E55" s="47"/>
      <c r="F55" s="47"/>
      <c r="G55" s="47"/>
      <c r="H55" s="47"/>
      <c r="I55" s="47"/>
      <c r="J55" s="47" t="s">
        <v>76</v>
      </c>
      <c r="K55" s="47"/>
      <c r="L55" s="47"/>
      <c r="M55" s="47"/>
    </row>
    <row r="56" spans="1:13" s="5" customFormat="1" ht="16.5" customHeight="1" x14ac:dyDescent="0.25">
      <c r="A56" s="41"/>
      <c r="B56" s="47"/>
      <c r="C56" s="47"/>
      <c r="D56" s="47"/>
      <c r="E56" s="47"/>
      <c r="F56" s="47"/>
      <c r="G56" s="47"/>
      <c r="H56" s="47"/>
      <c r="I56" s="47"/>
      <c r="J56" s="47" t="s">
        <v>77</v>
      </c>
      <c r="K56" s="47"/>
      <c r="L56" s="47"/>
      <c r="M56" s="47"/>
    </row>
    <row r="57" spans="1:13" s="5" customFormat="1" ht="28.5" x14ac:dyDescent="0.25">
      <c r="A57" s="42"/>
      <c r="B57" s="47"/>
      <c r="C57" s="47"/>
      <c r="D57" s="47"/>
      <c r="E57" s="47"/>
      <c r="F57" s="47" t="s">
        <v>41</v>
      </c>
      <c r="G57" s="47"/>
      <c r="H57" s="47"/>
      <c r="I57" s="12" t="s">
        <v>78</v>
      </c>
      <c r="J57" s="13" t="s">
        <v>79</v>
      </c>
      <c r="K57" s="13" t="s">
        <v>80</v>
      </c>
      <c r="L57" s="47"/>
      <c r="M57" s="47"/>
    </row>
    <row r="58" spans="1:13" s="15" customFormat="1" ht="15.75" x14ac:dyDescent="0.25">
      <c r="A58" s="14" t="s">
        <v>81</v>
      </c>
      <c r="B58" s="43" t="s">
        <v>82</v>
      </c>
      <c r="C58" s="44"/>
      <c r="D58" s="44"/>
      <c r="E58" s="45"/>
      <c r="F58" s="43" t="s">
        <v>83</v>
      </c>
      <c r="G58" s="44"/>
      <c r="H58" s="45"/>
      <c r="I58" s="14" t="s">
        <v>84</v>
      </c>
      <c r="J58" s="14" t="s">
        <v>85</v>
      </c>
      <c r="K58" s="14" t="s">
        <v>86</v>
      </c>
      <c r="L58" s="14" t="s">
        <v>87</v>
      </c>
      <c r="M58" s="14" t="s">
        <v>88</v>
      </c>
    </row>
    <row r="59" spans="1:13" s="16" customFormat="1" ht="108.75" customHeight="1" x14ac:dyDescent="0.2">
      <c r="A59" s="24" t="s">
        <v>92</v>
      </c>
      <c r="B59" s="46" t="s">
        <v>89</v>
      </c>
      <c r="C59" s="46"/>
      <c r="D59" s="46"/>
      <c r="E59" s="46"/>
      <c r="F59" s="46" t="s">
        <v>42</v>
      </c>
      <c r="G59" s="46"/>
      <c r="H59" s="46"/>
      <c r="I59" s="25" t="s">
        <v>43</v>
      </c>
      <c r="J59" s="25" t="s">
        <v>90</v>
      </c>
      <c r="K59" s="26" t="s">
        <v>44</v>
      </c>
      <c r="L59" s="27" t="s">
        <v>91</v>
      </c>
      <c r="M59" s="28">
        <v>10</v>
      </c>
    </row>
    <row r="60" spans="1:13" s="16" customFormat="1" ht="105" customHeight="1" x14ac:dyDescent="0.2">
      <c r="A60" s="29" t="s">
        <v>94</v>
      </c>
      <c r="B60" s="39" t="s">
        <v>93</v>
      </c>
      <c r="C60" s="39"/>
      <c r="D60" s="39"/>
      <c r="E60" s="39"/>
      <c r="F60" s="39" t="s">
        <v>45</v>
      </c>
      <c r="G60" s="39"/>
      <c r="H60" s="39"/>
      <c r="I60" s="3" t="s">
        <v>43</v>
      </c>
      <c r="J60" s="3" t="s">
        <v>90</v>
      </c>
      <c r="K60" s="30" t="s">
        <v>44</v>
      </c>
      <c r="L60" s="3" t="s">
        <v>95</v>
      </c>
      <c r="M60" s="4">
        <v>10</v>
      </c>
    </row>
    <row r="61" spans="1:13" s="16" customFormat="1" ht="73.5" customHeight="1" x14ac:dyDescent="0.2">
      <c r="A61" s="17" t="s">
        <v>96</v>
      </c>
      <c r="B61" s="39" t="s">
        <v>114</v>
      </c>
      <c r="C61" s="39"/>
      <c r="D61" s="39"/>
      <c r="E61" s="39"/>
      <c r="F61" s="39" t="s">
        <v>115</v>
      </c>
      <c r="G61" s="39"/>
      <c r="H61" s="39"/>
      <c r="I61" s="3" t="s">
        <v>43</v>
      </c>
      <c r="J61" s="3" t="s">
        <v>90</v>
      </c>
      <c r="K61" s="30" t="s">
        <v>44</v>
      </c>
      <c r="L61" s="3" t="s">
        <v>116</v>
      </c>
      <c r="M61" s="4">
        <v>10</v>
      </c>
    </row>
    <row r="62" spans="1:13" s="16" customFormat="1" ht="78.75" customHeight="1" x14ac:dyDescent="0.2">
      <c r="A62" s="17" t="s">
        <v>117</v>
      </c>
      <c r="B62" s="39" t="s">
        <v>114</v>
      </c>
      <c r="C62" s="39"/>
      <c r="D62" s="39"/>
      <c r="E62" s="39"/>
      <c r="F62" s="39" t="s">
        <v>120</v>
      </c>
      <c r="G62" s="39"/>
      <c r="H62" s="39"/>
      <c r="I62" s="3" t="s">
        <v>43</v>
      </c>
      <c r="J62" s="3" t="s">
        <v>90</v>
      </c>
      <c r="K62" s="30" t="s">
        <v>44</v>
      </c>
      <c r="L62" s="3" t="s">
        <v>121</v>
      </c>
      <c r="M62" s="4">
        <v>5</v>
      </c>
    </row>
    <row r="63" spans="1:13" s="16" customFormat="1" ht="74.25" customHeight="1" x14ac:dyDescent="0.2">
      <c r="A63" s="17" t="s">
        <v>118</v>
      </c>
      <c r="B63" s="39" t="s">
        <v>114</v>
      </c>
      <c r="C63" s="39"/>
      <c r="D63" s="39"/>
      <c r="E63" s="39"/>
      <c r="F63" s="39" t="s">
        <v>122</v>
      </c>
      <c r="G63" s="39"/>
      <c r="H63" s="39"/>
      <c r="I63" s="3" t="s">
        <v>43</v>
      </c>
      <c r="J63" s="3" t="s">
        <v>90</v>
      </c>
      <c r="K63" s="30" t="s">
        <v>44</v>
      </c>
      <c r="L63" s="3" t="s">
        <v>123</v>
      </c>
      <c r="M63" s="4">
        <v>5</v>
      </c>
    </row>
    <row r="64" spans="1:13" s="16" customFormat="1" ht="49.5" customHeight="1" x14ac:dyDescent="0.2">
      <c r="A64" s="17" t="s">
        <v>119</v>
      </c>
      <c r="B64" s="39" t="s">
        <v>114</v>
      </c>
      <c r="C64" s="39"/>
      <c r="D64" s="39"/>
      <c r="E64" s="39"/>
      <c r="F64" s="39" t="s">
        <v>122</v>
      </c>
      <c r="G64" s="39"/>
      <c r="H64" s="39"/>
      <c r="I64" s="3" t="s">
        <v>43</v>
      </c>
      <c r="J64" s="3" t="s">
        <v>90</v>
      </c>
      <c r="K64" s="30" t="s">
        <v>44</v>
      </c>
      <c r="L64" s="3" t="s">
        <v>124</v>
      </c>
      <c r="M64" s="4">
        <v>5</v>
      </c>
    </row>
    <row r="65" spans="1:13" s="16" customFormat="1" ht="12.75" customHeight="1" x14ac:dyDescent="0.2">
      <c r="A65" s="96" t="s">
        <v>125</v>
      </c>
      <c r="B65" s="96"/>
      <c r="C65" s="96"/>
      <c r="D65" s="96"/>
      <c r="E65" s="96"/>
      <c r="F65" s="96"/>
      <c r="G65" s="96"/>
      <c r="H65" s="96"/>
      <c r="I65" s="96"/>
      <c r="J65" s="96"/>
      <c r="K65" s="96"/>
      <c r="L65" s="96"/>
      <c r="M65" s="31"/>
    </row>
    <row r="66" spans="1:13" s="16" customFormat="1" ht="69.75" customHeight="1" x14ac:dyDescent="0.2">
      <c r="A66" s="17" t="s">
        <v>126</v>
      </c>
      <c r="B66" s="39" t="s">
        <v>89</v>
      </c>
      <c r="C66" s="39"/>
      <c r="D66" s="39"/>
      <c r="E66" s="39"/>
      <c r="F66" s="39" t="s">
        <v>127</v>
      </c>
      <c r="G66" s="39"/>
      <c r="H66" s="39"/>
      <c r="I66" s="3" t="s">
        <v>43</v>
      </c>
      <c r="J66" s="3" t="s">
        <v>90</v>
      </c>
      <c r="K66" s="30" t="s">
        <v>44</v>
      </c>
      <c r="L66" s="3" t="s">
        <v>140</v>
      </c>
      <c r="M66" s="4">
        <v>5</v>
      </c>
    </row>
    <row r="67" spans="1:13" s="16" customFormat="1" ht="102" x14ac:dyDescent="0.2">
      <c r="A67" s="17" t="s">
        <v>128</v>
      </c>
      <c r="B67" s="39" t="s">
        <v>89</v>
      </c>
      <c r="C67" s="39"/>
      <c r="D67" s="39"/>
      <c r="E67" s="39"/>
      <c r="F67" s="39" t="s">
        <v>127</v>
      </c>
      <c r="G67" s="39"/>
      <c r="H67" s="39"/>
      <c r="I67" s="3" t="s">
        <v>43</v>
      </c>
      <c r="J67" s="3" t="s">
        <v>90</v>
      </c>
      <c r="K67" s="30" t="s">
        <v>44</v>
      </c>
      <c r="L67" s="3" t="s">
        <v>137</v>
      </c>
      <c r="M67" s="4">
        <v>5</v>
      </c>
    </row>
    <row r="68" spans="1:13" s="16" customFormat="1" ht="102" x14ac:dyDescent="0.2">
      <c r="A68" s="17" t="s">
        <v>129</v>
      </c>
      <c r="B68" s="39" t="s">
        <v>89</v>
      </c>
      <c r="C68" s="39"/>
      <c r="D68" s="39"/>
      <c r="E68" s="39"/>
      <c r="F68" s="39" t="s">
        <v>135</v>
      </c>
      <c r="G68" s="39"/>
      <c r="H68" s="39"/>
      <c r="I68" s="3" t="s">
        <v>43</v>
      </c>
      <c r="J68" s="3" t="s">
        <v>90</v>
      </c>
      <c r="K68" s="30" t="s">
        <v>44</v>
      </c>
      <c r="L68" s="3" t="s">
        <v>138</v>
      </c>
      <c r="M68" s="4">
        <v>10</v>
      </c>
    </row>
    <row r="69" spans="1:13" s="16" customFormat="1" ht="102" x14ac:dyDescent="0.2">
      <c r="A69" s="17" t="s">
        <v>130</v>
      </c>
      <c r="B69" s="39" t="s">
        <v>114</v>
      </c>
      <c r="C69" s="39"/>
      <c r="D69" s="39"/>
      <c r="E69" s="39"/>
      <c r="F69" s="39" t="s">
        <v>136</v>
      </c>
      <c r="G69" s="39"/>
      <c r="H69" s="39"/>
      <c r="I69" s="3" t="s">
        <v>43</v>
      </c>
      <c r="J69" s="3" t="s">
        <v>90</v>
      </c>
      <c r="K69" s="30" t="s">
        <v>44</v>
      </c>
      <c r="L69" s="3" t="s">
        <v>139</v>
      </c>
      <c r="M69" s="22">
        <v>10</v>
      </c>
    </row>
    <row r="70" spans="1:13" s="16" customFormat="1" ht="102" x14ac:dyDescent="0.2">
      <c r="A70" s="17" t="s">
        <v>131</v>
      </c>
      <c r="B70" s="39" t="s">
        <v>114</v>
      </c>
      <c r="C70" s="39"/>
      <c r="D70" s="39"/>
      <c r="E70" s="39"/>
      <c r="F70" s="39" t="s">
        <v>141</v>
      </c>
      <c r="G70" s="39"/>
      <c r="H70" s="39"/>
      <c r="I70" s="3" t="s">
        <v>43</v>
      </c>
      <c r="J70" s="3" t="s">
        <v>90</v>
      </c>
      <c r="K70" s="30" t="s">
        <v>44</v>
      </c>
      <c r="L70" s="18" t="s">
        <v>145</v>
      </c>
      <c r="M70" s="19">
        <v>10</v>
      </c>
    </row>
    <row r="71" spans="1:13" s="16" customFormat="1" ht="102" x14ac:dyDescent="0.2">
      <c r="A71" s="17" t="s">
        <v>132</v>
      </c>
      <c r="B71" s="39" t="s">
        <v>114</v>
      </c>
      <c r="C71" s="39"/>
      <c r="D71" s="39"/>
      <c r="E71" s="39"/>
      <c r="F71" s="39" t="s">
        <v>142</v>
      </c>
      <c r="G71" s="39"/>
      <c r="H71" s="39"/>
      <c r="I71" s="3" t="s">
        <v>43</v>
      </c>
      <c r="J71" s="3" t="s">
        <v>90</v>
      </c>
      <c r="K71" s="30" t="s">
        <v>44</v>
      </c>
      <c r="L71" s="18" t="s">
        <v>146</v>
      </c>
      <c r="M71" s="19">
        <v>5</v>
      </c>
    </row>
    <row r="72" spans="1:13" s="16" customFormat="1" ht="102" x14ac:dyDescent="0.2">
      <c r="A72" s="17" t="s">
        <v>133</v>
      </c>
      <c r="B72" s="39" t="s">
        <v>93</v>
      </c>
      <c r="C72" s="39"/>
      <c r="D72" s="39"/>
      <c r="E72" s="39"/>
      <c r="F72" s="39" t="s">
        <v>143</v>
      </c>
      <c r="G72" s="39"/>
      <c r="H72" s="39"/>
      <c r="I72" s="3" t="s">
        <v>43</v>
      </c>
      <c r="J72" s="3" t="s">
        <v>90</v>
      </c>
      <c r="K72" s="30" t="s">
        <v>44</v>
      </c>
      <c r="L72" s="18" t="s">
        <v>147</v>
      </c>
      <c r="M72" s="19">
        <v>5</v>
      </c>
    </row>
    <row r="73" spans="1:13" s="16" customFormat="1" ht="102" x14ac:dyDescent="0.2">
      <c r="A73" s="17" t="s">
        <v>134</v>
      </c>
      <c r="B73" s="39" t="s">
        <v>93</v>
      </c>
      <c r="C73" s="39"/>
      <c r="D73" s="39"/>
      <c r="E73" s="39"/>
      <c r="F73" s="39" t="s">
        <v>144</v>
      </c>
      <c r="G73" s="39"/>
      <c r="H73" s="39"/>
      <c r="I73" s="3" t="s">
        <v>43</v>
      </c>
      <c r="J73" s="3" t="s">
        <v>90</v>
      </c>
      <c r="K73" s="30" t="s">
        <v>44</v>
      </c>
      <c r="L73" s="20" t="s">
        <v>148</v>
      </c>
      <c r="M73" s="19">
        <v>5</v>
      </c>
    </row>
    <row r="74" spans="1:13" s="16" customFormat="1" ht="12.75" x14ac:dyDescent="0.2">
      <c r="M74" s="23">
        <f>SUM(M59:M73)</f>
        <v>100</v>
      </c>
    </row>
    <row r="76" spans="1:13" ht="31.5" customHeight="1" x14ac:dyDescent="0.25">
      <c r="B76" s="38" t="s">
        <v>153</v>
      </c>
      <c r="C76" s="38"/>
      <c r="D76" s="38"/>
      <c r="E76" s="38"/>
      <c r="F76" s="38"/>
      <c r="G76" s="38"/>
      <c r="H76" s="38"/>
      <c r="I76" s="38"/>
      <c r="J76" s="38"/>
      <c r="K76" s="38"/>
    </row>
    <row r="77" spans="1:13" ht="35.25" customHeight="1" x14ac:dyDescent="0.25">
      <c r="B77" s="38" t="s">
        <v>97</v>
      </c>
      <c r="C77" s="38"/>
      <c r="D77" s="37" t="s">
        <v>98</v>
      </c>
      <c r="E77" s="37" t="s">
        <v>99</v>
      </c>
      <c r="F77" s="37" t="s">
        <v>100</v>
      </c>
      <c r="G77" s="37" t="s">
        <v>101</v>
      </c>
      <c r="H77" s="37" t="s">
        <v>102</v>
      </c>
      <c r="I77" s="37" t="s">
        <v>103</v>
      </c>
      <c r="J77" s="37" t="s">
        <v>104</v>
      </c>
      <c r="K77" s="37" t="s">
        <v>105</v>
      </c>
    </row>
    <row r="78" spans="1:13" ht="20.25" customHeight="1" x14ac:dyDescent="0.25">
      <c r="B78" s="38" t="s">
        <v>106</v>
      </c>
      <c r="C78" s="38"/>
      <c r="D78" s="32">
        <v>0.08</v>
      </c>
      <c r="E78" s="32" t="s">
        <v>107</v>
      </c>
      <c r="F78" s="32">
        <v>0.04</v>
      </c>
      <c r="G78" s="32" t="s">
        <v>108</v>
      </c>
      <c r="H78" s="32" t="s">
        <v>107</v>
      </c>
      <c r="I78" s="32">
        <v>0.02</v>
      </c>
      <c r="J78" s="32">
        <v>0.02</v>
      </c>
      <c r="K78" s="32">
        <f>SUM(D78:J78)</f>
        <v>0.15999999999999998</v>
      </c>
    </row>
    <row r="79" spans="1:13" ht="20.25" customHeight="1" x14ac:dyDescent="0.25">
      <c r="B79" s="38" t="s">
        <v>109</v>
      </c>
      <c r="C79" s="38"/>
      <c r="D79" s="32">
        <v>0.08</v>
      </c>
      <c r="E79" s="32" t="s">
        <v>107</v>
      </c>
      <c r="F79" s="32">
        <v>0.04</v>
      </c>
      <c r="G79" s="32">
        <v>0.05</v>
      </c>
      <c r="H79" s="32" t="s">
        <v>107</v>
      </c>
      <c r="I79" s="32">
        <v>0.02</v>
      </c>
      <c r="J79" s="32">
        <v>0.02</v>
      </c>
      <c r="K79" s="32">
        <f t="shared" ref="K79:K82" si="0">SUM(D79:J79)</f>
        <v>0.20999999999999996</v>
      </c>
    </row>
    <row r="80" spans="1:13" ht="20.25" customHeight="1" x14ac:dyDescent="0.25">
      <c r="B80" s="38" t="s">
        <v>110</v>
      </c>
      <c r="C80" s="38"/>
      <c r="D80" s="32">
        <v>0.08</v>
      </c>
      <c r="E80" s="32"/>
      <c r="F80" s="32">
        <v>0.04</v>
      </c>
      <c r="G80" s="32"/>
      <c r="H80" s="32" t="s">
        <v>107</v>
      </c>
      <c r="I80" s="32">
        <v>0.02</v>
      </c>
      <c r="J80" s="32">
        <v>0.02</v>
      </c>
      <c r="K80" s="32">
        <f t="shared" si="0"/>
        <v>0.15999999999999998</v>
      </c>
    </row>
    <row r="81" spans="2:11" ht="20.25" customHeight="1" x14ac:dyDescent="0.25">
      <c r="B81" s="38" t="s">
        <v>111</v>
      </c>
      <c r="C81" s="38"/>
      <c r="D81" s="32" t="s">
        <v>108</v>
      </c>
      <c r="E81" s="32">
        <v>0.13</v>
      </c>
      <c r="F81" s="32">
        <v>0.04</v>
      </c>
      <c r="G81" s="32"/>
      <c r="H81" s="32" t="s">
        <v>107</v>
      </c>
      <c r="I81" s="32">
        <v>0.02</v>
      </c>
      <c r="J81" s="32">
        <v>0.02</v>
      </c>
      <c r="K81" s="32">
        <f t="shared" si="0"/>
        <v>0.21</v>
      </c>
    </row>
    <row r="82" spans="2:11" ht="20.25" customHeight="1" x14ac:dyDescent="0.25">
      <c r="B82" s="38" t="s">
        <v>112</v>
      </c>
      <c r="C82" s="38"/>
      <c r="D82" s="32" t="s">
        <v>108</v>
      </c>
      <c r="E82" s="32">
        <v>0.13</v>
      </c>
      <c r="F82" s="32">
        <v>0.04</v>
      </c>
      <c r="G82" s="32">
        <v>0.05</v>
      </c>
      <c r="H82" s="32" t="s">
        <v>107</v>
      </c>
      <c r="I82" s="32">
        <v>0.02</v>
      </c>
      <c r="J82" s="32">
        <v>0.02</v>
      </c>
      <c r="K82" s="32">
        <f t="shared" si="0"/>
        <v>0.26</v>
      </c>
    </row>
    <row r="83" spans="2:11" ht="29.25" customHeight="1" x14ac:dyDescent="0.25">
      <c r="B83" s="38" t="s">
        <v>105</v>
      </c>
      <c r="C83" s="38"/>
      <c r="D83" s="33">
        <f>SUM(D78:D82)</f>
        <v>0.24</v>
      </c>
      <c r="E83" s="33">
        <f t="shared" ref="E83:J83" si="1">SUM(E78:E82)</f>
        <v>0.26</v>
      </c>
      <c r="F83" s="33">
        <f t="shared" si="1"/>
        <v>0.2</v>
      </c>
      <c r="G83" s="33">
        <f t="shared" si="1"/>
        <v>0.1</v>
      </c>
      <c r="H83" s="33">
        <f t="shared" si="1"/>
        <v>0</v>
      </c>
      <c r="I83" s="33">
        <f t="shared" si="1"/>
        <v>0.1</v>
      </c>
      <c r="J83" s="33">
        <f t="shared" si="1"/>
        <v>0.1</v>
      </c>
      <c r="K83" s="33">
        <f>SUM(K78:K82)</f>
        <v>0.99999999999999989</v>
      </c>
    </row>
    <row r="84" spans="2:11" x14ac:dyDescent="0.25">
      <c r="K84" s="34"/>
    </row>
    <row r="86" spans="2:11" x14ac:dyDescent="0.25">
      <c r="I86" t="s">
        <v>113</v>
      </c>
    </row>
    <row r="88" spans="2:11" x14ac:dyDescent="0.25">
      <c r="K88">
        <f>620.5*31*11</f>
        <v>211590.5</v>
      </c>
    </row>
    <row r="90" spans="2:11" x14ac:dyDescent="0.25">
      <c r="I90" t="s">
        <v>3</v>
      </c>
    </row>
  </sheetData>
  <mergeCells count="143">
    <mergeCell ref="B68:E68"/>
    <mergeCell ref="B69:E69"/>
    <mergeCell ref="B70:E70"/>
    <mergeCell ref="F59:H59"/>
    <mergeCell ref="F60:H60"/>
    <mergeCell ref="B62:E62"/>
    <mergeCell ref="B63:E63"/>
    <mergeCell ref="B64:E64"/>
    <mergeCell ref="B66:E66"/>
    <mergeCell ref="B67:E67"/>
    <mergeCell ref="F62:H62"/>
    <mergeCell ref="F63:H63"/>
    <mergeCell ref="F64:H64"/>
    <mergeCell ref="F66:H66"/>
    <mergeCell ref="F67:H67"/>
    <mergeCell ref="F68:H68"/>
    <mergeCell ref="F69:H69"/>
    <mergeCell ref="F70:H70"/>
    <mergeCell ref="A65:L65"/>
    <mergeCell ref="G12:I13"/>
    <mergeCell ref="J12:M13"/>
    <mergeCell ref="F35:H35"/>
    <mergeCell ref="I35:J35"/>
    <mergeCell ref="K35:L35"/>
    <mergeCell ref="B28:C28"/>
    <mergeCell ref="D28:M28"/>
    <mergeCell ref="B29:C29"/>
    <mergeCell ref="D29:M29"/>
    <mergeCell ref="B23:C23"/>
    <mergeCell ref="D23:M23"/>
    <mergeCell ref="B24:M24"/>
    <mergeCell ref="B25:C25"/>
    <mergeCell ref="D25:M25"/>
    <mergeCell ref="B26:C26"/>
    <mergeCell ref="D21:M21"/>
    <mergeCell ref="B22:C22"/>
    <mergeCell ref="D22:M22"/>
    <mergeCell ref="B33:C33"/>
    <mergeCell ref="B34:C34"/>
    <mergeCell ref="D26:M26"/>
    <mergeCell ref="B27:C27"/>
    <mergeCell ref="A12:C13"/>
    <mergeCell ref="D12:F13"/>
    <mergeCell ref="A2:B8"/>
    <mergeCell ref="C2:M3"/>
    <mergeCell ref="C4:M5"/>
    <mergeCell ref="C6:M7"/>
    <mergeCell ref="C8:M8"/>
    <mergeCell ref="A9:C9"/>
    <mergeCell ref="D9:E9"/>
    <mergeCell ref="F9:G9"/>
    <mergeCell ref="J9:K9"/>
    <mergeCell ref="L9:M9"/>
    <mergeCell ref="H9:I9"/>
    <mergeCell ref="A10:C10"/>
    <mergeCell ref="D10:E10"/>
    <mergeCell ref="F10:G10"/>
    <mergeCell ref="J10:K10"/>
    <mergeCell ref="L10:M10"/>
    <mergeCell ref="A11:C11"/>
    <mergeCell ref="D11:F11"/>
    <mergeCell ref="G11:I11"/>
    <mergeCell ref="J11:M11"/>
    <mergeCell ref="B52:M52"/>
    <mergeCell ref="B53:M53"/>
    <mergeCell ref="B54:E57"/>
    <mergeCell ref="F54:I56"/>
    <mergeCell ref="B44:M44"/>
    <mergeCell ref="B45:M45"/>
    <mergeCell ref="A46:A51"/>
    <mergeCell ref="B46:M46"/>
    <mergeCell ref="B47:M47"/>
    <mergeCell ref="B48:M48"/>
    <mergeCell ref="B49:M49"/>
    <mergeCell ref="B50:M50"/>
    <mergeCell ref="B51:M51"/>
    <mergeCell ref="A38:A45"/>
    <mergeCell ref="B38:M38"/>
    <mergeCell ref="B39:M39"/>
    <mergeCell ref="B40:M40"/>
    <mergeCell ref="B41:M41"/>
    <mergeCell ref="B42:M42"/>
    <mergeCell ref="B43:M43"/>
    <mergeCell ref="M54:M57"/>
    <mergeCell ref="J55:K55"/>
    <mergeCell ref="J56:K56"/>
    <mergeCell ref="F57:H57"/>
    <mergeCell ref="D27:M27"/>
    <mergeCell ref="B19:M19"/>
    <mergeCell ref="B20:C20"/>
    <mergeCell ref="D20:M20"/>
    <mergeCell ref="B21:C21"/>
    <mergeCell ref="A36:A37"/>
    <mergeCell ref="B36:M37"/>
    <mergeCell ref="F33:H33"/>
    <mergeCell ref="I33:J33"/>
    <mergeCell ref="K33:L33"/>
    <mergeCell ref="F34:H34"/>
    <mergeCell ref="I34:J34"/>
    <mergeCell ref="K34:L34"/>
    <mergeCell ref="B30:M30"/>
    <mergeCell ref="F31:H31"/>
    <mergeCell ref="I31:J31"/>
    <mergeCell ref="K31:L31"/>
    <mergeCell ref="F32:H32"/>
    <mergeCell ref="I32:J32"/>
    <mergeCell ref="K32:L32"/>
    <mergeCell ref="B31:C31"/>
    <mergeCell ref="B32:C32"/>
    <mergeCell ref="B35:C35"/>
    <mergeCell ref="A14:A35"/>
    <mergeCell ref="B14:M14"/>
    <mergeCell ref="B15:C15"/>
    <mergeCell ref="D15:M15"/>
    <mergeCell ref="B16:C16"/>
    <mergeCell ref="D16:M16"/>
    <mergeCell ref="B17:C17"/>
    <mergeCell ref="D17:M17"/>
    <mergeCell ref="B18:C18"/>
    <mergeCell ref="D18:M18"/>
    <mergeCell ref="A54:A57"/>
    <mergeCell ref="B58:E58"/>
    <mergeCell ref="F58:H58"/>
    <mergeCell ref="B59:E59"/>
    <mergeCell ref="B60:E60"/>
    <mergeCell ref="B61:E61"/>
    <mergeCell ref="J54:K54"/>
    <mergeCell ref="L54:L57"/>
    <mergeCell ref="F61:H61"/>
    <mergeCell ref="B77:C77"/>
    <mergeCell ref="B78:C78"/>
    <mergeCell ref="B79:C79"/>
    <mergeCell ref="B80:C80"/>
    <mergeCell ref="B81:C81"/>
    <mergeCell ref="B82:C82"/>
    <mergeCell ref="B83:C83"/>
    <mergeCell ref="B76:K76"/>
    <mergeCell ref="B71:E71"/>
    <mergeCell ref="B72:E72"/>
    <mergeCell ref="B73:E73"/>
    <mergeCell ref="F71:H71"/>
    <mergeCell ref="F72:H72"/>
    <mergeCell ref="F73:H73"/>
  </mergeCells>
  <hyperlinks>
    <hyperlink ref="K59" r:id="rId1"/>
    <hyperlink ref="K60" r:id="rId2"/>
    <hyperlink ref="K61" r:id="rId3"/>
    <hyperlink ref="K62" r:id="rId4"/>
    <hyperlink ref="K63" r:id="rId5"/>
    <hyperlink ref="K64" r:id="rId6"/>
    <hyperlink ref="K66" r:id="rId7"/>
    <hyperlink ref="K67" r:id="rId8"/>
    <hyperlink ref="K68" r:id="rId9"/>
    <hyperlink ref="K69" r:id="rId10"/>
    <hyperlink ref="K70" r:id="rId11"/>
    <hyperlink ref="K71" r:id="rId12"/>
    <hyperlink ref="K72" r:id="rId13"/>
    <hyperlink ref="K73" r:id="rId14"/>
  </hyperlinks>
  <pageMargins left="0.7" right="0.7" top="0.75" bottom="0.75" header="0.3" footer="0.3"/>
  <pageSetup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selection activeCell="A2" sqref="A2:J8"/>
    </sheetView>
  </sheetViews>
  <sheetFormatPr defaultRowHeight="15" x14ac:dyDescent="0.25"/>
  <cols>
    <col min="1" max="1" width="21.85546875" customWidth="1"/>
    <col min="5" max="7" width="13" customWidth="1"/>
    <col min="8" max="8" width="10.7109375" customWidth="1"/>
    <col min="9" max="9" width="15.7109375" customWidth="1"/>
  </cols>
  <sheetData>
    <row r="1" spans="1:10" ht="32.25" customHeight="1" x14ac:dyDescent="0.25">
      <c r="A1" s="38" t="s">
        <v>153</v>
      </c>
      <c r="B1" s="38"/>
      <c r="C1" s="38"/>
      <c r="D1" s="38"/>
      <c r="E1" s="38"/>
      <c r="F1" s="38"/>
      <c r="G1" s="38"/>
      <c r="H1" s="38"/>
      <c r="I1" s="38"/>
      <c r="J1" s="38"/>
    </row>
    <row r="2" spans="1:10" ht="30.75" customHeight="1" x14ac:dyDescent="0.25">
      <c r="A2" s="38" t="s">
        <v>97</v>
      </c>
      <c r="B2" s="38"/>
      <c r="C2" s="36" t="s">
        <v>98</v>
      </c>
      <c r="D2" s="36" t="s">
        <v>99</v>
      </c>
      <c r="E2" s="36" t="s">
        <v>100</v>
      </c>
      <c r="F2" s="36" t="s">
        <v>101</v>
      </c>
      <c r="G2" s="36" t="s">
        <v>102</v>
      </c>
      <c r="H2" s="36" t="s">
        <v>103</v>
      </c>
      <c r="I2" s="36" t="s">
        <v>104</v>
      </c>
      <c r="J2" s="36" t="s">
        <v>105</v>
      </c>
    </row>
    <row r="3" spans="1:10" ht="17.25" customHeight="1" x14ac:dyDescent="0.25">
      <c r="A3" s="38" t="s">
        <v>106</v>
      </c>
      <c r="B3" s="38"/>
      <c r="C3" s="32">
        <v>0.08</v>
      </c>
      <c r="D3" s="32" t="s">
        <v>107</v>
      </c>
      <c r="E3" s="32">
        <v>0.04</v>
      </c>
      <c r="F3" s="32" t="s">
        <v>108</v>
      </c>
      <c r="G3" s="32" t="s">
        <v>107</v>
      </c>
      <c r="H3" s="32">
        <v>0.02</v>
      </c>
      <c r="I3" s="32">
        <v>0.02</v>
      </c>
      <c r="J3" s="32">
        <f>SUM(C3:I3)</f>
        <v>0.15999999999999998</v>
      </c>
    </row>
    <row r="4" spans="1:10" ht="17.25" customHeight="1" x14ac:dyDescent="0.25">
      <c r="A4" s="38" t="s">
        <v>109</v>
      </c>
      <c r="B4" s="38"/>
      <c r="C4" s="32">
        <v>0.08</v>
      </c>
      <c r="D4" s="32" t="s">
        <v>107</v>
      </c>
      <c r="E4" s="32">
        <v>0.04</v>
      </c>
      <c r="F4" s="32">
        <v>0.05</v>
      </c>
      <c r="G4" s="32" t="s">
        <v>107</v>
      </c>
      <c r="H4" s="32">
        <v>0.02</v>
      </c>
      <c r="I4" s="32">
        <v>0.02</v>
      </c>
      <c r="J4" s="32">
        <f t="shared" ref="J4:J7" si="0">SUM(C4:I4)</f>
        <v>0.20999999999999996</v>
      </c>
    </row>
    <row r="5" spans="1:10" ht="17.25" customHeight="1" x14ac:dyDescent="0.25">
      <c r="A5" s="38" t="s">
        <v>110</v>
      </c>
      <c r="B5" s="38"/>
      <c r="C5" s="32">
        <v>0.08</v>
      </c>
      <c r="D5" s="32"/>
      <c r="E5" s="32">
        <v>0.04</v>
      </c>
      <c r="F5" s="32"/>
      <c r="G5" s="32" t="s">
        <v>107</v>
      </c>
      <c r="H5" s="32">
        <v>0.02</v>
      </c>
      <c r="I5" s="32">
        <v>0.02</v>
      </c>
      <c r="J5" s="32">
        <f t="shared" si="0"/>
        <v>0.15999999999999998</v>
      </c>
    </row>
    <row r="6" spans="1:10" ht="17.25" customHeight="1" x14ac:dyDescent="0.25">
      <c r="A6" s="38" t="s">
        <v>111</v>
      </c>
      <c r="B6" s="38"/>
      <c r="C6" s="32" t="s">
        <v>108</v>
      </c>
      <c r="D6" s="32">
        <v>0.13</v>
      </c>
      <c r="E6" s="32">
        <v>0.04</v>
      </c>
      <c r="F6" s="32"/>
      <c r="G6" s="32" t="s">
        <v>107</v>
      </c>
      <c r="H6" s="32">
        <v>0.02</v>
      </c>
      <c r="I6" s="32">
        <v>0.02</v>
      </c>
      <c r="J6" s="32">
        <f t="shared" si="0"/>
        <v>0.21</v>
      </c>
    </row>
    <row r="7" spans="1:10" ht="17.25" customHeight="1" x14ac:dyDescent="0.25">
      <c r="A7" s="38" t="s">
        <v>112</v>
      </c>
      <c r="B7" s="38"/>
      <c r="C7" s="32" t="s">
        <v>108</v>
      </c>
      <c r="D7" s="32">
        <v>0.13</v>
      </c>
      <c r="E7" s="32">
        <v>0.04</v>
      </c>
      <c r="F7" s="32">
        <v>0.05</v>
      </c>
      <c r="G7" s="32" t="s">
        <v>107</v>
      </c>
      <c r="H7" s="32">
        <v>0.02</v>
      </c>
      <c r="I7" s="32">
        <v>0.02</v>
      </c>
      <c r="J7" s="32">
        <f t="shared" si="0"/>
        <v>0.26</v>
      </c>
    </row>
    <row r="8" spans="1:10" ht="17.25" customHeight="1" x14ac:dyDescent="0.25">
      <c r="A8" s="38" t="s">
        <v>105</v>
      </c>
      <c r="B8" s="38"/>
      <c r="C8" s="33">
        <f>SUM(C3:C7)</f>
        <v>0.24</v>
      </c>
      <c r="D8" s="33">
        <f>SUM(D3:D7)</f>
        <v>0.26</v>
      </c>
      <c r="E8" s="33">
        <f>SUM(E3:E7)</f>
        <v>0.2</v>
      </c>
      <c r="F8" s="33">
        <f>SUM(F3:F7)</f>
        <v>0.1</v>
      </c>
      <c r="G8" s="33">
        <f t="shared" ref="G8" si="1">SUM(G3:G7)</f>
        <v>0</v>
      </c>
      <c r="H8" s="33">
        <f>SUM(H3:H7)</f>
        <v>0.1</v>
      </c>
      <c r="I8" s="33">
        <f>SUM(I3:I7)</f>
        <v>0.1</v>
      </c>
      <c r="J8" s="33">
        <f>SUM(J3:J7)</f>
        <v>0.99999999999999989</v>
      </c>
    </row>
    <row r="9" spans="1:10" x14ac:dyDescent="0.25">
      <c r="I9" s="34"/>
    </row>
    <row r="11" spans="1:10" x14ac:dyDescent="0.25">
      <c r="G11" t="s">
        <v>113</v>
      </c>
    </row>
    <row r="15" spans="1:10" x14ac:dyDescent="0.25">
      <c r="G15" t="s">
        <v>3</v>
      </c>
    </row>
  </sheetData>
  <mergeCells count="8">
    <mergeCell ref="A5:B5"/>
    <mergeCell ref="A6:B6"/>
    <mergeCell ref="A7:B7"/>
    <mergeCell ref="A8:B8"/>
    <mergeCell ref="A1:J1"/>
    <mergeCell ref="A2:B2"/>
    <mergeCell ref="A3:B3"/>
    <mergeCell ref="A4:B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RPS</vt:lpstr>
      <vt:lpstr>Prosentase Nilai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2023-06-10T17:35:06Z</dcterms:created>
  <dcterms:modified xsi:type="dcterms:W3CDTF">2023-08-27T15:19:26Z</dcterms:modified>
</cp:coreProperties>
</file>